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V:\49 Taking In Charge\Clonmullen Hall 2025\1.0 Construction Tender\2.0 Clonmullen Hall 2025_CF5Tender_Docs\5. Volume C - Pricing Document\"/>
    </mc:Choice>
  </mc:AlternateContent>
  <xr:revisionPtr revIDLastSave="0" documentId="13_ncr:1_{303BA62D-F9F1-4C50-A6A2-671E8E14A9C9}" xr6:coauthVersionLast="47" xr6:coauthVersionMax="47" xr10:uidLastSave="{00000000-0000-0000-0000-000000000000}"/>
  <bookViews>
    <workbookView xWindow="28680" yWindow="-120" windowWidth="29040" windowHeight="15720" xr2:uid="{00000000-000D-0000-FFFF-FFFF00000000}"/>
  </bookViews>
  <sheets>
    <sheet name="Cost Estimate" sheetId="3" r:id="rId1"/>
  </sheets>
  <definedNames>
    <definedName name="_Toc181071615" localSheetId="0">'Cost Estimate'!#REF!</definedName>
    <definedName name="_Toc181071616" localSheetId="0">'Cost Estimate'!#REF!</definedName>
    <definedName name="_Toc181071617" localSheetId="0">'Cost Estimate'!#REF!</definedName>
    <definedName name="_Toc181071618" localSheetId="0">'Cost Estimate'!#REF!</definedName>
    <definedName name="_Toc181071620" localSheetId="0">'Cost Estimate'!#REF!</definedName>
    <definedName name="_Toc185306972" localSheetId="0">'Cost Estimate'!#REF!</definedName>
    <definedName name="_xlnm.Print_Area" localSheetId="0">'Cost Estimate'!$A$1:$I$372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5" i="3" l="1"/>
  <c r="I187" i="3"/>
  <c r="I183" i="3"/>
  <c r="I182" i="3"/>
  <c r="I231" i="3" l="1"/>
  <c r="I214" i="3"/>
  <c r="I200" i="3" l="1"/>
  <c r="I199" i="3"/>
  <c r="I336" i="3" l="1"/>
  <c r="G145" i="3" l="1"/>
  <c r="I337" i="3" l="1"/>
  <c r="I126" i="3"/>
  <c r="I124" i="3"/>
  <c r="I106" i="3"/>
  <c r="I112" i="3"/>
  <c r="I111" i="3" l="1"/>
  <c r="I216" i="3" l="1"/>
  <c r="I215" i="3" l="1"/>
  <c r="I198" i="3"/>
  <c r="I271" i="3"/>
  <c r="I186" i="3"/>
  <c r="I230" i="3" l="1"/>
  <c r="I203" i="3" l="1"/>
  <c r="I204" i="3"/>
  <c r="I201" i="3"/>
  <c r="I218" i="3"/>
  <c r="I217" i="3"/>
  <c r="I219" i="3" s="1"/>
  <c r="I318" i="3" s="1"/>
  <c r="I202" i="3"/>
  <c r="I197" i="3" l="1"/>
  <c r="I245" i="3" l="1"/>
  <c r="I242" i="3"/>
  <c r="I243" i="3"/>
  <c r="I244" i="3"/>
  <c r="I250" i="3"/>
  <c r="I135" i="3" l="1"/>
  <c r="I136" i="3" s="1"/>
  <c r="I312" i="3" s="1"/>
  <c r="I196" i="3"/>
  <c r="I195" i="3"/>
  <c r="I229" i="3"/>
  <c r="I227" i="3"/>
  <c r="I226" i="3"/>
  <c r="I225" i="3"/>
  <c r="I224" i="3"/>
  <c r="I232" i="3" s="1"/>
  <c r="I320" i="3" s="1"/>
  <c r="I206" i="3" l="1"/>
  <c r="I316" i="3" s="1"/>
  <c r="I253" i="3"/>
  <c r="I252" i="3"/>
  <c r="I100" i="3"/>
  <c r="I185" i="3" l="1"/>
  <c r="I181" i="3"/>
  <c r="I184" i="3"/>
  <c r="I122" i="3"/>
  <c r="I123" i="3"/>
  <c r="I127" i="3"/>
  <c r="I121" i="3"/>
  <c r="I163" i="3" l="1"/>
  <c r="I164" i="3"/>
  <c r="I162" i="3"/>
  <c r="I161" i="3"/>
  <c r="I149" i="3"/>
  <c r="I148" i="3" l="1"/>
  <c r="I147" i="3"/>
  <c r="I338" i="3" l="1"/>
  <c r="I335" i="3"/>
  <c r="I340" i="3" l="1"/>
  <c r="I354" i="3" s="1"/>
  <c r="I273" i="3"/>
  <c r="I270" i="3" l="1"/>
  <c r="I272" i="3"/>
  <c r="I145" i="3"/>
  <c r="I144" i="3"/>
  <c r="I143" i="3"/>
  <c r="I188" i="3" s="1"/>
  <c r="I314" i="3" s="1"/>
  <c r="I261" i="3"/>
  <c r="I262" i="3" l="1"/>
  <c r="I324" i="3" s="1"/>
  <c r="I274" i="3"/>
  <c r="I326" i="3" s="1"/>
  <c r="I108" i="3" l="1"/>
  <c r="I249" i="3" l="1"/>
  <c r="I254" i="3" s="1"/>
  <c r="I322" i="3" s="1"/>
  <c r="I113" i="3"/>
  <c r="I110" i="3"/>
  <c r="I104" i="3"/>
  <c r="I101" i="3"/>
  <c r="I114" i="3" l="1"/>
  <c r="I304" i="3" s="1"/>
  <c r="I306" i="3" s="1"/>
  <c r="I350" i="3" s="1"/>
  <c r="I128" i="3"/>
  <c r="I310" i="3" s="1"/>
  <c r="I328" i="3" l="1"/>
  <c r="I352" i="3" s="1"/>
  <c r="I356" i="3" l="1"/>
  <c r="I362" i="3" s="1"/>
</calcChain>
</file>

<file path=xl/sharedStrings.xml><?xml version="1.0" encoding="utf-8"?>
<sst xmlns="http://schemas.openxmlformats.org/spreadsheetml/2006/main" count="484" uniqueCount="279">
  <si>
    <t>Schedule of Rates and Prices</t>
  </si>
  <si>
    <t>Item ID</t>
  </si>
  <si>
    <t>Item Description</t>
  </si>
  <si>
    <t>Unit</t>
  </si>
  <si>
    <t>Rate</t>
  </si>
  <si>
    <t>Amount (€)</t>
  </si>
  <si>
    <t>Traffic Safety and Management</t>
  </si>
  <si>
    <t>Item</t>
  </si>
  <si>
    <t>Project Supervisor for the Construction Stage</t>
  </si>
  <si>
    <t>m</t>
  </si>
  <si>
    <t>item</t>
  </si>
  <si>
    <t xml:space="preserve">No. </t>
  </si>
  <si>
    <t>General Obligations</t>
  </si>
  <si>
    <t>Acceptance of Appointment as Project Supervisor for the Construction Stage and  carrying out the duties of the Project Supervisor for the Construction Stage in accordance with condition 2.4 of the conditions of contract.</t>
  </si>
  <si>
    <t xml:space="preserve">TOTAL CARRIED FORWARD TO GENERAL SUMMARY </t>
  </si>
  <si>
    <t xml:space="preserve">Construction Heading 1 - Preliminaries </t>
  </si>
  <si>
    <t>CC-RMP-00100 (SERIES 100) - Preliminaries</t>
  </si>
  <si>
    <t>CC-RMP-00200 (SERIES 200) - Site Clearance</t>
  </si>
  <si>
    <t>CC-RMP-00300 (SERIES 300) - Fencing &amp; Environmental Noise Barriers</t>
  </si>
  <si>
    <t>CC-RMP-00600 (SERIES 600) - Earthworks</t>
  </si>
  <si>
    <t>CC-RMP-00500 (SERIES 500) - Drainage and Services Ducts</t>
  </si>
  <si>
    <t>No.</t>
  </si>
  <si>
    <t>CC-RMP-00700 (SERIES 700) - Pavements</t>
  </si>
  <si>
    <t>m²</t>
  </si>
  <si>
    <t>Construction Heading 2 - Roadworks</t>
  </si>
  <si>
    <t>CC-RMP-01200 (SERIES 1200) - Traffic Signs and Road Markings</t>
  </si>
  <si>
    <t>WHITE LINE MARKING</t>
  </si>
  <si>
    <t>Ref No.</t>
  </si>
  <si>
    <t>Thickness (m)</t>
  </si>
  <si>
    <t>Line (m)</t>
  </si>
  <si>
    <t>Gap (m)</t>
  </si>
  <si>
    <t>Length / No. (m/No)</t>
  </si>
  <si>
    <t>RRM 001</t>
  </si>
  <si>
    <t>Continuous Line</t>
  </si>
  <si>
    <t>WHITE – ARROWS / TEXT / SYMBOLS</t>
  </si>
  <si>
    <t>Name Description</t>
  </si>
  <si>
    <t>Size / Length (m)</t>
  </si>
  <si>
    <t>M 114</t>
  </si>
  <si>
    <t>“STOP” text</t>
  </si>
  <si>
    <t>1.60m ht</t>
  </si>
  <si>
    <t xml:space="preserve">TOTAL CARRIED FORWARD TO DIVISION 2 SUMMARY </t>
  </si>
  <si>
    <t xml:space="preserve">Construction Heading 1 </t>
  </si>
  <si>
    <t>Series 100</t>
  </si>
  <si>
    <t>Series 200</t>
  </si>
  <si>
    <t>Series 300</t>
  </si>
  <si>
    <t>Series 500</t>
  </si>
  <si>
    <t>Series 600</t>
  </si>
  <si>
    <t>Series 700</t>
  </si>
  <si>
    <t>Series 1200</t>
  </si>
  <si>
    <t>Preliminaries</t>
  </si>
  <si>
    <t>Site Clearance</t>
  </si>
  <si>
    <t>Fencing &amp; Environmental Noise Barriers</t>
  </si>
  <si>
    <t>Drainage and Service Ducts</t>
  </si>
  <si>
    <t>Earthworks</t>
  </si>
  <si>
    <t>Pavements</t>
  </si>
  <si>
    <t>CC-RMP-02700 (SERIES 2700) - Accommodation Works</t>
  </si>
  <si>
    <t xml:space="preserve">Construction Heading 3 - DIVISION 2 SUMMARY </t>
  </si>
  <si>
    <t>Construction Heading 2</t>
  </si>
  <si>
    <t>GENERAL SUMMARY</t>
  </si>
  <si>
    <t xml:space="preserve">Construction Heading 2 - Roadworks </t>
  </si>
  <si>
    <t xml:space="preserve">Construction Heading 1 - Roadworks </t>
  </si>
  <si>
    <t>Roadworks</t>
  </si>
  <si>
    <t>Accommodation Works</t>
  </si>
  <si>
    <t>Sub - Total</t>
  </si>
  <si>
    <t>Adjustment Item</t>
  </si>
  <si>
    <t>Tender - Total</t>
  </si>
  <si>
    <t>Contractor Name &amp; Address</t>
  </si>
  <si>
    <t>-</t>
  </si>
  <si>
    <t>Company Seal / Stamp</t>
  </si>
  <si>
    <t xml:space="preserve">Allow for mechanical suction sweeper for cleaning all surfaces prior to laying hot mix bituminous material in accordance with Vol A Works Requirement Specification.
</t>
  </si>
  <si>
    <t xml:space="preserve">Submission of a Traffic Management Plan prior to commencement of work. Role of TTMD has been provided an electronic copy of Offaly County Council Road Network to assist TTMP design compliance in accordance with latest version of Traffic Signs Manual, Safety, Health and Welfare at Work (Construction) Regulations 2013 &amp; Safety, Health and Welfare at Work Act 2005 (as amended). Traffic Management Plan must be underpinned by a Site Specific Risk Assessment. Traffic control to include provision of two (No. 2) Variable Messaging Sign boards to support the Traffic Management Plan. </t>
  </si>
  <si>
    <t xml:space="preserve">ROAD MARKINGS
</t>
  </si>
  <si>
    <t>TRAFFIC SIGNS</t>
  </si>
  <si>
    <t>R400 PPS - Summary</t>
  </si>
  <si>
    <t xml:space="preserve">Provide road markings in accordance with Works Requirements Drawing 
</t>
  </si>
  <si>
    <t>Quantity</t>
  </si>
  <si>
    <t xml:space="preserve">The rates and prices entered in this Bill of quantities shall be deemed to include for General Obligations as set out in the Conditions of Contract and Preambles to Bill of Quantities, including but not limited to the following;   
(i)    Bond                                                                                                          
(ii)   Setting Out          
(iii)  Safety and Security of Site     
(iv)  Trial excavations to locate underground services                   
(v)   Insurance of Works
(vi)   Indemnifying the Employer against all losses and claims
(vii)   Public Liability Insurance
(viii)  Clearance of Site on Completion 
(ix)  Waste Management Act 1996
(x)  Testing (including CBR testing on Subgrade prior to placement of sub-base
(xi) Construction Management
(xii) Monitoring Vibration, Dust &amp; Noise
(xiii)  Progress Photos, Pre &amp; Post condition; Road Signage
</t>
  </si>
  <si>
    <t>Existing Utilities</t>
  </si>
  <si>
    <t>Provide/Allow for carrying out a Utility Services Location Survey; Foul Sewer, Storm Water, Water Main, ESB, Public Lighting, Telecom Eireann, Broadband and Gas, etc. Utility Survey should be carried out by a fully qualified operator with a current CSCS LUGS cert, CAT &amp; Genie must be recently calibrated and in date</t>
  </si>
  <si>
    <t>Safety File</t>
  </si>
  <si>
    <t xml:space="preserve">Safety File, in accordance with Appendix 1/72 and relevant Health and Safety legislation   </t>
  </si>
  <si>
    <t>Contractor to allow for construction monitoring as per specification Appendices 6/12 of Volume A1 Works Requirement Specification.</t>
  </si>
  <si>
    <t>VOLUME C - WORKS REQUIREMENTS</t>
  </si>
  <si>
    <t>VOLUME C1 - PRICING DOCUMENT Part 2</t>
  </si>
  <si>
    <t>Contractor shall supply to Offaly County Council the following, Construction Management Plan, Environmental Management Plan, Waste Management Plan and Quality Plan in accordance to National Standards</t>
  </si>
  <si>
    <t>CLONMULLEN HALL, EDENDERRY</t>
  </si>
  <si>
    <t>Removal of existing cast in-situ kerbing containing rebar</t>
  </si>
  <si>
    <t>Removal of existing green verge</t>
  </si>
  <si>
    <t xml:space="preserve">Supply and install new public lighting column with photocell control in accordance with the TII Specification for Roads Lighting Columns and CCTV masts (CC-SPW-01300) - including foundation, duct entry, earthing, terminations and connections to the lighting circuit.
Proposed lantern type, wattage, and photometric data shall be submitted to the Employer for approval prior to procurement.
</t>
  </si>
  <si>
    <t xml:space="preserve">Item </t>
  </si>
  <si>
    <t>Connect new 150mm surface water pipe to existing Storm Water line including cut-in, junction fittings and watertight connections.</t>
  </si>
  <si>
    <t xml:space="preserve"> - </t>
  </si>
  <si>
    <t>B</t>
  </si>
  <si>
    <t>C</t>
  </si>
  <si>
    <t>Drainage Repairs</t>
  </si>
  <si>
    <t>200.1</t>
  </si>
  <si>
    <t>200.2</t>
  </si>
  <si>
    <t>200.3</t>
  </si>
  <si>
    <t>200.4</t>
  </si>
  <si>
    <t>500.12</t>
  </si>
  <si>
    <t>500.13</t>
  </si>
  <si>
    <t>500.14</t>
  </si>
  <si>
    <t>500.16</t>
  </si>
  <si>
    <t>500.17</t>
  </si>
  <si>
    <t>500.18</t>
  </si>
  <si>
    <t>100.1</t>
  </si>
  <si>
    <t>CC-RMP-01100 (SERIES 1100) - Kerbing Footways and Paved Areas</t>
  </si>
  <si>
    <t>1100.1</t>
  </si>
  <si>
    <t>1100.2</t>
  </si>
  <si>
    <t>1100.3</t>
  </si>
  <si>
    <t>1100.4</t>
  </si>
  <si>
    <t>1100.5</t>
  </si>
  <si>
    <t>1100.6</t>
  </si>
  <si>
    <t>300.1</t>
  </si>
  <si>
    <t>600.1</t>
  </si>
  <si>
    <t>600.2</t>
  </si>
  <si>
    <t>Yield Triangle</t>
  </si>
  <si>
    <t>M 115</t>
  </si>
  <si>
    <t>RRM 017 (Stop Line)</t>
  </si>
  <si>
    <t>RRM 018 (Yield Line)</t>
  </si>
  <si>
    <t>0.200</t>
  </si>
  <si>
    <t>1.00</t>
  </si>
  <si>
    <t>RRM 011</t>
  </si>
  <si>
    <t>0.100</t>
  </si>
  <si>
    <t>0.050</t>
  </si>
  <si>
    <t>4.8</t>
  </si>
  <si>
    <t>N/A</t>
  </si>
  <si>
    <t>3.75m ht</t>
  </si>
  <si>
    <t>600.3</t>
  </si>
  <si>
    <t>600.4</t>
  </si>
  <si>
    <t>Supply and place selected granular fill to formation level as required under carriageway, footpath and verge areas.</t>
  </si>
  <si>
    <t>Supply, place and compact 300mm thick 6F2 granular capping beneath carriageway, footpath and verge stone areas.</t>
  </si>
  <si>
    <t>Supply, place and compact 160mm thick Clause 804 granular material beneath carriageway, footpath and verge stone areas.</t>
  </si>
  <si>
    <t>700.2</t>
  </si>
  <si>
    <t>700.4</t>
  </si>
  <si>
    <t>Supply, lay and compact 100mm thick bituminous binder course, AC 20. Rate to include for tack coat, joints level correction and compaction to specification.</t>
  </si>
  <si>
    <t>Supply, lay and compact 40mm thick Stone Mastic Asphalt (SMA) surface course including tack coat and joints. Rate to include for surface finish, rolling, trimming around covers and kerbs, and delivery tickets / certification.</t>
  </si>
  <si>
    <t xml:space="preserve">Supply and install Naue Biaxial Secugrid 40/40 Q6 Geogrid Reinforcement or similar approved, within the capping layer at mid-depth, including placement, overlap, tensioning and fixing in accordance with the manufacturer’s instructions, and as shown on drawing 'PROPOSED ROAD SECTIONS CLON/2025/008'. 
</t>
  </si>
  <si>
    <t>Paved areas, 400 x 400 x 65mm 'buff' concrete blister tactile paving slabs on sand:cement bedding in footway on Granular Sub Type B sub-base 100mm thick (11500-SCD-1100)</t>
  </si>
  <si>
    <t>1400.4</t>
  </si>
  <si>
    <t>600.5</t>
  </si>
  <si>
    <t>600.6</t>
  </si>
  <si>
    <t>600.7</t>
  </si>
  <si>
    <t>600.8</t>
  </si>
  <si>
    <t>600.9</t>
  </si>
  <si>
    <t>1200.3</t>
  </si>
  <si>
    <t>100.2</t>
  </si>
  <si>
    <t>700.3</t>
  </si>
  <si>
    <t>700.5</t>
  </si>
  <si>
    <t>Series 1100</t>
  </si>
  <si>
    <t>Kerbing Footways and Paved Areas</t>
  </si>
  <si>
    <t>Series 1300</t>
  </si>
  <si>
    <t>Series 1400</t>
  </si>
  <si>
    <t>CC-RMP-01300 (SERIES 1300) – Road Lighting Columns and Brackets</t>
  </si>
  <si>
    <t>Traffic Signs and Road Markings</t>
  </si>
  <si>
    <t>Road Lighting Columns and Brackets</t>
  </si>
  <si>
    <t>Electrical Work for Road Lighting and Traffic Signs</t>
  </si>
  <si>
    <t>CC-RMP-01400 (SERIES 1400) – Electrical Work for Road Lighting and Traffic Signs</t>
  </si>
  <si>
    <t>Clonmullen Hall - Summary</t>
  </si>
  <si>
    <r>
      <t>m</t>
    </r>
    <r>
      <rPr>
        <vertAlign val="superscript"/>
        <sz val="11"/>
        <rFont val="Arial Narrow"/>
        <family val="2"/>
      </rPr>
      <t>2</t>
    </r>
  </si>
  <si>
    <r>
      <rPr>
        <b/>
        <sz val="11"/>
        <rFont val="Arial Narrow"/>
        <family val="2"/>
      </rPr>
      <t xml:space="preserve">Install EV network ducting: 1 no. 125mm dia. ESB ducting (in trafficked area).
</t>
    </r>
    <r>
      <rPr>
        <sz val="11"/>
        <rFont val="Arial Narrow"/>
        <family val="2"/>
      </rPr>
      <t>Supply and install 125mm ESB approved duct (single, in trafficked area) as per TII CC-SCD-00561 and in accordance with ESB Networks Standard drawings and specifications - including trench excavation, bedding, surround, backfilling, compaction, draw rope, sealing of duct ends, marker tape and reinstatement to underside of new pavement construction.</t>
    </r>
  </si>
  <si>
    <r>
      <rPr>
        <b/>
        <sz val="11"/>
        <rFont val="Arial Narrow"/>
        <family val="2"/>
      </rPr>
      <t>Proposed New Storm Water Gully</t>
    </r>
    <r>
      <rPr>
        <sz val="11"/>
        <rFont val="Arial Narrow"/>
        <family val="2"/>
      </rPr>
      <t xml:space="preserve">
Supply and install trapped gully specified design group as CC-SCD-00510 with a class C250 grating and frame., depth to invert exceeding 1.0m but not exceeding 2.0m.</t>
    </r>
  </si>
  <si>
    <r>
      <rPr>
        <b/>
        <sz val="11"/>
        <rFont val="Arial Narrow"/>
        <family val="2"/>
      </rPr>
      <t>Existing Gully to be made redundant</t>
    </r>
    <r>
      <rPr>
        <sz val="11"/>
        <rFont val="Arial Narrow"/>
        <family val="2"/>
      </rPr>
      <t xml:space="preserve">
Decommission existing storm water gully by sealing connection to carrier pipe and filling gully pot with lean mix concrete (C12/15) before backfilling to suit new road levels. Carrier pipe from gully to storm line to be retained and remain live.</t>
    </r>
  </si>
  <si>
    <r>
      <t>m</t>
    </r>
    <r>
      <rPr>
        <vertAlign val="superscript"/>
        <sz val="11"/>
        <rFont val="Arial Narrow"/>
        <family val="2"/>
      </rPr>
      <t>3</t>
    </r>
  </si>
  <si>
    <r>
      <t>m</t>
    </r>
    <r>
      <rPr>
        <vertAlign val="superscript"/>
        <sz val="9"/>
        <rFont val="Arial Narrow"/>
        <family val="2"/>
      </rPr>
      <t xml:space="preserve">3 </t>
    </r>
  </si>
  <si>
    <r>
      <t>Supply and install Stabilenka 200/45 Geosynthetic reinforcement or similar approved, wrapped around the capping layer, including overlaps, sealing, fixing and turn-ups at edges, in accordance with the manufacturer’s instructions, and as shown on drawing '</t>
    </r>
    <r>
      <rPr>
        <i/>
        <sz val="11"/>
        <rFont val="Arial Narrow"/>
        <family val="2"/>
      </rPr>
      <t>PROPOSED ROAD SECTIONS CLON/2025/008</t>
    </r>
    <r>
      <rPr>
        <sz val="11"/>
        <rFont val="Arial Narrow"/>
        <family val="2"/>
      </rPr>
      <t xml:space="preserve">'. 
Note: Rate to include for cutting, laps, securing and wastage.
</t>
    </r>
  </si>
  <si>
    <r>
      <t>m</t>
    </r>
    <r>
      <rPr>
        <vertAlign val="superscript"/>
        <sz val="9"/>
        <rFont val="Arial"/>
        <family val="2"/>
      </rPr>
      <t>2</t>
    </r>
  </si>
  <si>
    <r>
      <rPr>
        <b/>
        <sz val="11"/>
        <rFont val="Arial Narrow"/>
        <family val="2"/>
      </rPr>
      <t>Note:</t>
    </r>
    <r>
      <rPr>
        <sz val="11"/>
        <rFont val="Arial Narrow"/>
        <family val="2"/>
      </rPr>
      <t xml:space="preserve">
All kerbs to be laid true to line and level on a 150mm ST2 concrete bed with ST4 backing haunch, in accordance with the TII Specification for Road Works Series 1100 and relevant TII standard details (SCD 11001 to SCD 11005 as applicable).</t>
    </r>
  </si>
  <si>
    <r>
      <rPr>
        <b/>
        <u/>
        <sz val="11"/>
        <rFont val="Arial Narrow"/>
        <family val="2"/>
      </rPr>
      <t>Note:</t>
    </r>
    <r>
      <rPr>
        <b/>
        <sz val="11"/>
        <rFont val="Arial Narrow"/>
        <family val="2"/>
      </rPr>
      <t xml:space="preserve"> </t>
    </r>
    <r>
      <rPr>
        <sz val="11"/>
        <rFont val="Arial Narrow"/>
        <family val="2"/>
      </rPr>
      <t>Public lighting works shall be coordinated with the construction phasing to ensure that areas outside the active works zone remain adequately illuminated at all times. Existing lighting shall not be removed or disconnected until replacement lighting is operational, except with the written approval of the Employer.</t>
    </r>
  </si>
  <si>
    <t>UPGRADE WORKS 2026</t>
  </si>
  <si>
    <t>100.4</t>
  </si>
  <si>
    <t>100.5</t>
  </si>
  <si>
    <t>100.6</t>
  </si>
  <si>
    <t>100.7</t>
  </si>
  <si>
    <t>100.8</t>
  </si>
  <si>
    <t>Remove and deposit to a licence waste facility.</t>
  </si>
  <si>
    <t>Removal of existing mesh reinforced concrete slabs.</t>
  </si>
  <si>
    <t>Remove and store on site for re-use.</t>
  </si>
  <si>
    <t>FW &amp; WM Manhole Chamber covers and frames.</t>
  </si>
  <si>
    <t>Utilities covers and frames.</t>
  </si>
  <si>
    <t>Removal of Lamp posts and associated wiring and ducting.</t>
  </si>
  <si>
    <r>
      <rPr>
        <b/>
        <sz val="11"/>
        <rFont val="Arial Narrow"/>
        <family val="2"/>
      </rPr>
      <t>Drainage - Notes</t>
    </r>
    <r>
      <rPr>
        <sz val="11"/>
        <rFont val="Arial Narrow"/>
        <family val="2"/>
      </rPr>
      <t xml:space="preserve">
1. Trench excavation for drainage shall be measured from existing ground level (EGL) to invert level. 
No additional payment will be made for excavation of any material placed as fill to raise levels prior to trenching. Quantities are measurable.
2. Backfill above concrete surround in Trench Type Z shall be Class 6N selected granular fill in accordance with TII specification Series 600. Reinstatement of new road and footpaths to be measured separately under Series 900.</t>
    </r>
  </si>
  <si>
    <r>
      <rPr>
        <b/>
        <sz val="11"/>
        <rFont val="Arial Narrow"/>
        <family val="2"/>
      </rPr>
      <t>Existing Storm Water Gully Grating &amp; Frame to be raised up</t>
    </r>
    <r>
      <rPr>
        <sz val="11"/>
        <rFont val="Arial Narrow"/>
        <family val="2"/>
      </rPr>
      <t xml:space="preserve">
 Raise existing gully grating and frame to suit new road levels using engineering bricks or concrete adjusting rings in accordance with TIISCD-00510 (grating level adjustment only). No adjustment of gully pot or pipework permitted.                                                                                                                                                                                                                                                                                                                                                                                   </t>
    </r>
  </si>
  <si>
    <t>Backfill trench above concrete surround with Class 6N selected granular material in accordance with TII Specification Series 600, placed and compacted in layers not exceeding 150mm. Reinstatement of new road and footpaths to new levels to be measured separately.</t>
  </si>
  <si>
    <r>
      <rPr>
        <b/>
        <sz val="11"/>
        <rFont val="Arial Narrow"/>
        <family val="2"/>
      </rPr>
      <t>Existing Storm Water and Foul Water manhole covers &amp; Frames to be raised up</t>
    </r>
    <r>
      <rPr>
        <sz val="11"/>
        <rFont val="Arial Narrow"/>
        <family val="2"/>
      </rPr>
      <t xml:space="preserve">
 Raise existing Storm water and Foul Water manhole covers and frames to suit new proposed levels using engineering bricks or concrete adjusting rings in accordance with Uisce Eireann Standard Details.</t>
    </r>
  </si>
  <si>
    <r>
      <rPr>
        <b/>
        <sz val="11"/>
        <rFont val="Arial Narrow"/>
        <family val="2"/>
      </rPr>
      <t>Existing Foul Water Inspection Chamber (FWIC) covers &amp; Frames to be raised up</t>
    </r>
    <r>
      <rPr>
        <sz val="11"/>
        <rFont val="Arial Narrow"/>
        <family val="2"/>
      </rPr>
      <t xml:space="preserve">
 Raise existing Foul Water Inspection Chamber (FWIC) covers &amp; Frames to suit new proposed levels in accordance with Uisce Eireann Standard Details.</t>
    </r>
  </si>
  <si>
    <t xml:space="preserve">Adjust Existing Fire Hydrant (FH) Chambers and lids to suit new finished levels, including removal, cleaning, and resetting cover and frame. FH chambers and lids to conform to Uisce Eireann Standard details. All non compliant cover, frames and chambers to be replaced.
rate to include reinstatement of surrounding area to new surface finish.
</t>
  </si>
  <si>
    <t>Remove existing grass verge areas to allow for raising of levels with select fill material, including stripping of grass and topsoil to suitable depth, trimming formation, and disposal or stockpiling of arisings as directed.</t>
  </si>
  <si>
    <t>Raise and regrade existing public green area locally to blend with new finished road levels and footpath levels, include removal of existing grass and topsoil, placement and compaction of approved select fill material in layers, trimming to smooth transitions and required formation profiles.</t>
  </si>
  <si>
    <t>Excavate to formation level under proposed carriageway, footpaths and verge areas, disposal of surplus material, trimming and compaction of formation.</t>
  </si>
  <si>
    <t>Adjust existing Mini Pillars and double manholes to new levels. Carefully excavate around existing electrical or communications mini-pillar cabinets and double manholes, adjust height level to match new finished surface level.
Works to be co-ordinated with relevant utility provider (ESB Networks, Open Eir, SIRO etc.).</t>
  </si>
  <si>
    <t>Liaise with ESB Networks for the disconnection or making safe of existing public-lighting circuits and for the connection of new public-lighting installations and EV-supply ducts or pillars as required.
Include for all coordination, notifications, applications, attendance, payment of ESB fees as required, to the satisfaction of the Employer.</t>
  </si>
  <si>
    <r>
      <rPr>
        <b/>
        <u/>
        <sz val="11"/>
        <rFont val="Arial Narrow"/>
        <family val="2"/>
      </rPr>
      <t>Note</t>
    </r>
    <r>
      <rPr>
        <b/>
        <sz val="11"/>
        <rFont val="Arial Narrow"/>
        <family val="2"/>
      </rPr>
      <t xml:space="preserve">: </t>
    </r>
    <r>
      <rPr>
        <sz val="11"/>
        <rFont val="Arial Narrow"/>
        <family val="2"/>
      </rPr>
      <t>All works shall be carried out in accordance with the TII Specification for Road Works (CC-SPW), the relevant TII Standard Construction Details (CC-SCD), and the TII Method of Measurement for Road Works (CC-RMP), together with any additional requirements stated in the works Requirements or Drawings.</t>
    </r>
  </si>
  <si>
    <t>Contractor shall carry out a letter drop to all dwellings a minimum of 2 weeks before start on site.
The letter is to include the construction sequence, works duration, highlighted pathways and parking for the residence during all phases of the works.</t>
  </si>
  <si>
    <t>m2</t>
  </si>
  <si>
    <t>Contractor shall supply sufficient Public lighting to match the existing PL for the full length of the estate road for the duration of the contract.
Contractor to also allow for the lighting of the temporary car parks noted on drawing CLON-2026-012 'INDICATIVE CONSTRUCTION PHASING' during the works.</t>
  </si>
  <si>
    <t>(xiv) Temporary Accommodation: Erection, Servicing and Dismantling of Principal Office, Messes, Workshoping and Meeting Room and all associated works 
(xv) Wheel Wash at all site exit points</t>
  </si>
  <si>
    <t>.</t>
  </si>
  <si>
    <r>
      <rPr>
        <b/>
        <sz val="11"/>
        <rFont val="Arial Narrow"/>
        <family val="2"/>
      </rPr>
      <t xml:space="preserve">Install ESB Networks supply to public lighting system </t>
    </r>
    <r>
      <rPr>
        <sz val="11"/>
        <rFont val="Arial Narrow"/>
        <family val="2"/>
      </rPr>
      <t xml:space="preserve">
Provide and install an ESB Networks approved MDPE 50mm OD red continuous service duct at a depth of 600mm
from ESB Networks’ minipillar vault, to the public lighting system micro-pillar, as per ESB guidelines.
Install ESB Networks approved yellow warning tape 300mm below finished ground level along the full length of and
over the duct.
Provide and install a strong continuous 10 mm polypropylene draw rope secured at both ends in the duct.</t>
    </r>
  </si>
  <si>
    <r>
      <rPr>
        <b/>
        <sz val="11"/>
        <rFont val="Arial Narrow"/>
        <family val="2"/>
      </rPr>
      <t>Install public lighting / EV Network chamber - 600*600 internal dimensions.</t>
    </r>
    <r>
      <rPr>
        <sz val="11"/>
        <rFont val="Arial Narrow"/>
        <family val="2"/>
      </rPr>
      <t xml:space="preserve">
Supply &amp; Install public lighting chamber (600 x 600 internal dimensions) - construct chamber in line with TII CC-CC-SCD-00565, reduced to 600x600mm, complete with D400 cover and frame, including excavation, duct entries, backfilling and reinstatement to new footpath level.
</t>
    </r>
  </si>
  <si>
    <t>2700.3</t>
  </si>
  <si>
    <t>2700.4</t>
  </si>
  <si>
    <r>
      <rPr>
        <b/>
        <sz val="11"/>
        <rFont val="Arial Narrow"/>
        <family val="2"/>
      </rPr>
      <t>Public Lighting: 1 No. 100mm dia. Heavy duty rigid PVC duct (Red) in trafficked area.</t>
    </r>
    <r>
      <rPr>
        <sz val="11"/>
        <rFont val="Arial Narrow"/>
        <family val="2"/>
      </rPr>
      <t xml:space="preserve">
Supply and install 100mm dia. Heavy duty rigid PVC duct (red) for public lighting as per relevant TII CC-SCD-00561 - including trench excavation, bedding, surround, backfilling, compaction, draw rope, sealing of duct ends, marker tape and reinstatement to underside of new footpath / pavement, subject to vehicular loading.</t>
    </r>
  </si>
  <si>
    <t>Supply and install 100mm dia. Heavy duty rigid PVC duct (black) for Eir / communcations services, as per relevant TII CC-SCD-00561 - including trench excavation, bedding, surround, backfilling, compaction, draw rope, sealing of duct ends, marker tape and reinstatement to underside of new footpath / pavement, subject to vehicular loading.</t>
  </si>
  <si>
    <t>Locate, expose and reset existing Uisce Éireann water meter boundary boxes to suit proposed finished footpath levels. Existing boundary boxes shall be retained, reused and left in a serviceable condition.</t>
  </si>
  <si>
    <t>Temporary Car Park:
Remove and store topsoil on site, supply, place and compact 150mm thick Clause 804 granular material beneath carriageway, footpath and verge stone areas.</t>
  </si>
  <si>
    <t>100.10</t>
  </si>
  <si>
    <r>
      <rPr>
        <b/>
        <sz val="11"/>
        <rFont val="Arial Narrow"/>
        <family val="2"/>
      </rPr>
      <t>AS BUILT RECORDS</t>
    </r>
    <r>
      <rPr>
        <sz val="11"/>
        <rFont val="Arial Narrow"/>
        <family val="2"/>
      </rPr>
      <t xml:space="preserve">
Provide as-built records of all works carried out under this contract, including roads, footpaths, drainage, services, public lighting and ancillary works. Records to include final locations, levels, dimensions, materials and details of all repairs and alterations undertaken.
Drawings to be submitted in AutoCAD (DWG) and PDF formats, referenced to ITM grid and Malin datum.</t>
    </r>
  </si>
  <si>
    <t>500.1</t>
  </si>
  <si>
    <t>Supply &amp; install permanent retroreflective traffic signs; RUS 027 Stop; 750mm; on one number tubular steel post.
Sign face and positioning to comply with the Traffic Signs Manual.</t>
  </si>
  <si>
    <t>Supply &amp; install permanent retroreflective traffic signs; RUS 026 Yield; 600mm; on one number tubular steel post.
Sign face and positioning to comply with the Traffic Signs Manual.</t>
  </si>
  <si>
    <t>Locate and expose existing Eir chambers. Remove and dispose of existing covers and frames and supply and install new covers and frames. Adjust chambers as necessary to suit new finished levels using engineering brickwork and concrete bedding. Set covers and frames flush with adjacent finished surfaces.</t>
  </si>
  <si>
    <t>Excavate, handle, load, transport and dispose of non-hazardous contaminated peat, soil and made ground encountered around damaged or broken foul sewer lines to an authorised licensed facility.</t>
  </si>
  <si>
    <t>Excavate, handle, load, transport and dispose of unsuitable peat material to an authorised licensed facility.</t>
  </si>
  <si>
    <t>600.10</t>
  </si>
  <si>
    <t>600.11</t>
  </si>
  <si>
    <t>Provide and lay reinforced concrete footpath (vehicular-grade), 150mm thick, with one layer of A252 mesh reinforcement  placed in the upper third (50mm top cover), on sub-base constructed under Series 600; concrete grade C30/37, float and light brush finish, contraction joints at 3m centres and isolation joints at fixed structures (not including kerbs), and in accordance with the TII Specification for Road Works Series 1100.
sub-base material measured separately in Series 600.</t>
  </si>
  <si>
    <t>Cold Milling of existing pavement at tie-in locations</t>
  </si>
  <si>
    <t>150                       Z                       0.450</t>
  </si>
  <si>
    <t>150                       Z                       0.630</t>
  </si>
  <si>
    <t>150                       Z                       1.356</t>
  </si>
  <si>
    <t>150                       Z                       0.800</t>
  </si>
  <si>
    <t>150                       Z                       1.840</t>
  </si>
  <si>
    <t>150                       Z                       1.290</t>
  </si>
  <si>
    <t xml:space="preserve">A'                          'B'                         'C'
diameter          trench and            depth (m)
(mm)             bedding type           
                    or design group
</t>
  </si>
  <si>
    <t>150                       Z                       2.463</t>
  </si>
  <si>
    <t xml:space="preserve">  €                         -</t>
  </si>
  <si>
    <t xml:space="preserve">
</t>
  </si>
  <si>
    <t>A' mm internal diameter drain, gully tail or sewer specified trench and bedding type or design group 'B' in trench depth to invert, average depth to invert 'C' metres</t>
  </si>
  <si>
    <t>500.8</t>
  </si>
  <si>
    <t>Supply and lay 150mm diameter surface water connection pipe in trench with Type Z bedding, including trench excavation, bedding, surround and backfilling, average depth to invert as stated.</t>
  </si>
  <si>
    <t>Repairs to existing Foul Water Drainage system</t>
  </si>
  <si>
    <t>FW Item 1: FWM 01 - FWM 02: Material build up in junction pipe to be cleaned @ 5.91m from FWM 01.</t>
  </si>
  <si>
    <t>FW Item 2: FWM 01 - FWM 02: Remove existing intruding bored connection and replace with a purpose-made 45° Y-junction to provide a compliant connection @12.86m from FWM 01.</t>
  </si>
  <si>
    <t>FW Item 3: FWM 01 - FWM 02: Remove existing intruding bored connection and replace with a purpose-made 45° Y-junction to provide a compliant connection @20.08m from FWM 01.</t>
  </si>
  <si>
    <t>FW Item 4: FWIC 01 - FWM 01: Deformed pipe @ 0.26m from FWIC 01. Dig repair required. Pipe dia. 150mm.</t>
  </si>
  <si>
    <t>FW Item 5: FWIC 09 - Main sewer: High water level - Dig repair required from 7.00m onto to main line. Pipe dia. 150mm.</t>
  </si>
  <si>
    <t xml:space="preserve"> €                         -</t>
  </si>
  <si>
    <t>FW Item 6: FWIC10 - Main Sewer: Dig repair required from 4.00m onto main line. Pipe dia. 150mm.</t>
  </si>
  <si>
    <t>FW Item 7: FWM 06 - PS (Pumping Station): Excavate and relay 225 mm pipe from FWM 06 to 5.0 m downstream (including FWM 06) to correct adverse gradient. Existing pipe rises for approximately 4.31 m downstream of FWM 06, causing ponding/backing up of flow. Reinstate pipework to achieve continuous fall towards pumping station.</t>
  </si>
  <si>
    <t>Supply and install estate entrance feature sign complete with foundations, excavation, concrete, fixings, lettering, installation, reinstatement and all associated works. To be agreed with the Employer's representative (ER).</t>
  </si>
  <si>
    <t>Repairs to existing Storm Water Drainage system</t>
  </si>
  <si>
    <t>SW Item 1: SWM 05 - SWM 04 - Gravel deposits in pipe to be cleaned out.</t>
  </si>
  <si>
    <t>SW Item 2: SWM 05 - SWM 04 - Hole in top of pipe @9.17m from SWM 05, local repair. Pipe dia. 225mm.</t>
  </si>
  <si>
    <t>SW Item 3: SWM 01 - SWM 02 -The full line is to be replaced from SWM 01 - SWM 02 due to deformed and squashed pipes. Pipe dia. 225mm.</t>
  </si>
  <si>
    <t>SW Item 4: SWM 03 - SWM 08 - Fracture in concrete pipe, longitudinal, local repair @50.60m from SWM03. Pipe dia. 375mm.</t>
  </si>
  <si>
    <t>Original green space to be reverted back to original condition - Provide and carry out grass seeding to new and reinstated grass areas, including public green areas and grass verges, using approved amenity grass seed mix, applying fertiliser, grading, fine levelling and light rolling to achieve an even surface</t>
  </si>
  <si>
    <t>Note</t>
  </si>
  <si>
    <t>Localised repair to existing foul or surface water drain up to and including 150mm diameter including excavation, removal of defective pipe section, replacement with new pipe and couplers, and making good.</t>
  </si>
  <si>
    <t>Before works commence: 
Jet wash and clean all existing foul and surface-water drainage pipelines, including associated manholes, access junctions and gullies, following completion of repair works, to remove debris and ensure full flow prior to final CCTV survey.</t>
  </si>
  <si>
    <t>Post Works: 
Jet wash and clean all  foul and surface-water drainage pipelines, including associated manholes, access junctions and gullies, following completion of repair works, to remove debris and ensure full flow prior to final CCTV survey.</t>
  </si>
  <si>
    <t>Post Works:
Carry out final CCTV survey of all foul and storm water drainage pipelines following cleaning, providing electronic copies of CCTV footage  and condition reports to the Engineer for review.</t>
  </si>
  <si>
    <t>Before works commecne:
Carry out CCTV survey of all foul and storm water drainage pipelines following cleaning, providing electronic copies of CCTV footage  and condition reports to the Engineer for review.</t>
  </si>
  <si>
    <t xml:space="preserve">Adjust Existing Sluice Valve (SV) Chambers and lids to suit new finished levels, including removal, cleaning, and resetting cover and frame. SV chambers and lids to conform to Uisce Eireann Standard details. All non compliant cover, frames and chambers to be replaced.
rate to include reinstatement of surrounding area to new surface finish.
</t>
  </si>
  <si>
    <r>
      <t>Cold Milling of Existing bituminous surface pavement,</t>
    </r>
    <r>
      <rPr>
        <sz val="11"/>
        <color rgb="FFFF0000"/>
        <rFont val="Arial Narrow"/>
        <family val="2"/>
      </rPr>
      <t xml:space="preserve"> </t>
    </r>
    <r>
      <rPr>
        <sz val="11"/>
        <rFont val="Arial Narrow"/>
        <family val="2"/>
      </rPr>
      <t>200mm depth surface course. Clean and prepare underlying layer for reconstruction. Milled material to be re-used in-site where possible and agreed with the Engineer.</t>
    </r>
  </si>
  <si>
    <t>Provide and lay new in-situ concrete kerbs, full height type, 125mm upstand above adjacent pavement, including bedding, haunching and jointing in accordance with the TII Specification Road Works Series 1100.</t>
  </si>
  <si>
    <t>Provide and lay new in-situ concrete transition kerbs, low height type, 0 - 25mm upstand above adjacent pavement, including bedding, haunching and jointing in accordance with the TII Specification Road Works Series 1100.</t>
  </si>
  <si>
    <t>Provide and lay new in-situ concrete flush kerbs, 0 - 6mm upstand above adjacent pavement, including bedding, haunching and jointing in accordance with the TII Specification Road Works Series 1100.</t>
  </si>
  <si>
    <t>Provide and lay new in-situ concrete dropped kerb units (drop-left and drop-right types) forming transitions between full height and flush kerbs at pedestrian crossing and vehicular entrance locations, including bedding, haunching and jointing in accordance with the TII Specification Road Works Series 1100 and standard detail SCD 11005.</t>
  </si>
  <si>
    <r>
      <rPr>
        <b/>
        <sz val="11"/>
        <rFont val="Arial Narrow"/>
        <family val="2"/>
      </rPr>
      <t>Install new micro pillar.</t>
    </r>
    <r>
      <rPr>
        <sz val="11"/>
        <rFont val="Arial Narrow"/>
        <family val="2"/>
      </rPr>
      <t xml:space="preserve">
Supply &amp; install new micro pillar for public lighting in accordance with the TII Specification for Electrical Work for Road Lighting and Traffic Signs (CC-SPW-01400) - including base, foundation, duct, connections, excavation, backfilling, reinstatement, earthing, terminations and all necessary fittings,  complete with D400 cover where required.
</t>
    </r>
  </si>
  <si>
    <t>August 2026</t>
  </si>
  <si>
    <t xml:space="preserve">FW Item 8: Sleeve required as per drawing CLON-2026-011 at 3 locations shown on drawing CLON-2026-010. </t>
  </si>
  <si>
    <t>100.3</t>
  </si>
  <si>
    <t>200.5</t>
  </si>
  <si>
    <t>500.4</t>
  </si>
  <si>
    <t>500.5</t>
  </si>
  <si>
    <t>500.6</t>
  </si>
  <si>
    <t>500.7</t>
  </si>
  <si>
    <t>500.9</t>
  </si>
  <si>
    <t>500.10</t>
  </si>
  <si>
    <t>500.11</t>
  </si>
  <si>
    <t>500.15</t>
  </si>
  <si>
    <t>500.19</t>
  </si>
  <si>
    <t>500.20</t>
  </si>
  <si>
    <t>1100.7</t>
  </si>
  <si>
    <t>1100.8</t>
  </si>
  <si>
    <t>1200.2</t>
  </si>
  <si>
    <t>Construction Heading 3</t>
  </si>
  <si>
    <t xml:space="preserve">Construction Heading 3 - Accommodation Works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</si>
</sst>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1" x14ac:knownFonts="1">
    <font>
      <sz val="11"/>
      <color theme="1"/>
      <name val="Arial Narrow"/>
      <family val="2"/>
    </font>
    <font>
      <b/>
      <sz val="16"/>
      <name val="Arial Narrow"/>
      <family val="2"/>
    </font>
    <font>
      <sz val="11"/>
      <name val="Arial Narrow"/>
      <family val="2"/>
    </font>
    <font>
      <b/>
      <sz val="11"/>
      <name val="Arial Narrow"/>
      <family val="2"/>
    </font>
    <font>
      <sz val="8"/>
      <name val="Arial Narrow"/>
      <family val="2"/>
    </font>
    <font>
      <i/>
      <sz val="12"/>
      <name val="Arial Narrow"/>
      <family val="2"/>
    </font>
    <font>
      <b/>
      <i/>
      <sz val="11"/>
      <name val="Arial Narrow"/>
      <family val="2"/>
    </font>
    <font>
      <b/>
      <sz val="14"/>
      <name val="Arial Narrow"/>
      <family val="2"/>
    </font>
    <font>
      <b/>
      <sz val="20"/>
      <name val="Arial Narrow"/>
      <family val="2"/>
    </font>
    <font>
      <b/>
      <u/>
      <sz val="11"/>
      <name val="Arial Narrow"/>
      <family val="2"/>
    </font>
    <font>
      <vertAlign val="superscript"/>
      <sz val="11"/>
      <name val="Arial Narrow"/>
      <family val="2"/>
    </font>
    <font>
      <sz val="10"/>
      <name val="Arial Narrow"/>
      <family val="2"/>
    </font>
    <font>
      <b/>
      <sz val="10"/>
      <name val="Arial Narrow"/>
      <family val="2"/>
    </font>
    <font>
      <vertAlign val="superscript"/>
      <sz val="9"/>
      <name val="Arial Narrow"/>
      <family val="2"/>
    </font>
    <font>
      <i/>
      <sz val="11"/>
      <name val="Arial Narrow"/>
      <family val="2"/>
    </font>
    <font>
      <sz val="11"/>
      <name val="Calibri"/>
      <family val="2"/>
    </font>
    <font>
      <vertAlign val="superscript"/>
      <sz val="9"/>
      <name val="Arial"/>
      <family val="2"/>
    </font>
    <font>
      <b/>
      <i/>
      <sz val="9"/>
      <name val="Arial Narrow"/>
      <family val="2"/>
    </font>
    <font>
      <sz val="9"/>
      <name val="Arial Narrow"/>
      <family val="2"/>
    </font>
    <font>
      <sz val="11"/>
      <color rgb="FFFF0000"/>
      <name val="Arial Narrow"/>
      <family val="2"/>
    </font>
    <font>
      <sz val="9"/>
      <color rgb="FFFF0000"/>
      <name val="Arial Narrow"/>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80">
    <xf numFmtId="0" fontId="0" fillId="0" borderId="0" xfId="0"/>
    <xf numFmtId="0" fontId="2" fillId="2" borderId="1" xfId="0" applyFont="1" applyFill="1" applyBorder="1" applyAlignment="1">
      <alignment horizontal="center" vertical="center" wrapText="1"/>
    </xf>
    <xf numFmtId="44" fontId="2" fillId="2" borderId="1"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44" fontId="2" fillId="0" borderId="5" xfId="0" applyNumberFormat="1" applyFont="1" applyBorder="1" applyAlignment="1">
      <alignment horizontal="center" vertical="center" wrapText="1"/>
    </xf>
    <xf numFmtId="44" fontId="2" fillId="0" borderId="0" xfId="0" applyNumberFormat="1" applyFont="1" applyAlignment="1">
      <alignment horizontal="center" vertical="center" wrapText="1"/>
    </xf>
    <xf numFmtId="44" fontId="3" fillId="2" borderId="10" xfId="0" applyNumberFormat="1" applyFont="1" applyFill="1" applyBorder="1" applyAlignment="1">
      <alignment horizontal="center" vertical="center" wrapText="1"/>
    </xf>
    <xf numFmtId="44" fontId="3" fillId="0" borderId="18" xfId="0" applyNumberFormat="1" applyFont="1" applyBorder="1" applyAlignment="1">
      <alignment horizontal="center" vertical="center" wrapText="1"/>
    </xf>
    <xf numFmtId="49" fontId="1" fillId="0" borderId="0" xfId="0" applyNumberFormat="1" applyFont="1" applyAlignment="1">
      <alignment horizontal="left" vertical="center" wrapText="1"/>
    </xf>
    <xf numFmtId="49" fontId="7" fillId="0" borderId="0" xfId="0" applyNumberFormat="1" applyFont="1" applyAlignment="1">
      <alignment horizontal="left" vertical="center"/>
    </xf>
    <xf numFmtId="1" fontId="1" fillId="0" borderId="5"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0" fontId="3" fillId="0" borderId="0" xfId="0" applyFont="1" applyAlignment="1">
      <alignment horizontal="left" vertical="center" wrapText="1"/>
    </xf>
    <xf numFmtId="49" fontId="3" fillId="0" borderId="7" xfId="0" applyNumberFormat="1" applyFont="1" applyBorder="1" applyAlignment="1">
      <alignment wrapText="1"/>
    </xf>
    <xf numFmtId="0" fontId="3" fillId="0" borderId="7" xfId="0" applyFont="1" applyBorder="1" applyAlignment="1">
      <alignment horizontal="center" vertical="center" wrapText="1"/>
    </xf>
    <xf numFmtId="1" fontId="3" fillId="0" borderId="7" xfId="0" applyNumberFormat="1" applyFont="1" applyBorder="1" applyAlignment="1">
      <alignment horizontal="center" vertical="center" wrapText="1"/>
    </xf>
    <xf numFmtId="44" fontId="3"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wrapText="1"/>
    </xf>
    <xf numFmtId="49" fontId="3" fillId="0" borderId="0" xfId="0" applyNumberFormat="1" applyFont="1" applyAlignment="1">
      <alignment horizontal="left" wrapText="1"/>
    </xf>
    <xf numFmtId="0" fontId="3" fillId="0" borderId="0" xfId="0" applyFont="1" applyAlignment="1">
      <alignment horizontal="left" wrapText="1"/>
    </xf>
    <xf numFmtId="0" fontId="3" fillId="0" borderId="0" xfId="0" applyFont="1" applyAlignment="1">
      <alignment horizontal="center" vertical="center" wrapText="1"/>
    </xf>
    <xf numFmtId="1" fontId="3" fillId="0" borderId="0" xfId="0" applyNumberFormat="1" applyFont="1" applyAlignment="1">
      <alignment horizontal="center" vertical="center" wrapText="1"/>
    </xf>
    <xf numFmtId="49" fontId="3" fillId="0" borderId="1" xfId="0" applyNumberFormat="1" applyFont="1" applyBorder="1" applyAlignment="1">
      <alignmen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4" fontId="3" fillId="0" borderId="10" xfId="0" applyNumberFormat="1" applyFont="1" applyBorder="1" applyAlignment="1">
      <alignment horizontal="center" vertical="center" wrapText="1"/>
    </xf>
    <xf numFmtId="49" fontId="2" fillId="0" borderId="0" xfId="0" applyNumberFormat="1" applyFont="1" applyAlignment="1">
      <alignment horizontal="justify" vertical="center" wrapText="1"/>
    </xf>
    <xf numFmtId="1" fontId="2" fillId="0" borderId="7" xfId="0" applyNumberFormat="1" applyFont="1" applyBorder="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2" fillId="0" borderId="1" xfId="0" applyFont="1" applyBorder="1" applyAlignment="1">
      <alignment horizontal="center" vertical="top" wrapText="1"/>
    </xf>
    <xf numFmtId="1" fontId="2" fillId="0" borderId="1" xfId="0" applyNumberFormat="1" applyFont="1" applyBorder="1" applyAlignment="1">
      <alignment horizontal="center" vertical="top" wrapText="1"/>
    </xf>
    <xf numFmtId="0" fontId="2" fillId="0" borderId="2" xfId="0" applyFont="1" applyBorder="1" applyAlignment="1">
      <alignment horizontal="left" vertical="top" wrapText="1"/>
    </xf>
    <xf numFmtId="0" fontId="2" fillId="0" borderId="7" xfId="0" applyFont="1" applyBorder="1" applyAlignment="1">
      <alignment horizontal="center" vertical="center" wrapText="1"/>
    </xf>
    <xf numFmtId="1" fontId="2" fillId="0" borderId="7" xfId="0" applyNumberFormat="1" applyFont="1" applyBorder="1" applyAlignment="1">
      <alignment horizontal="center" vertical="center" wrapText="1"/>
    </xf>
    <xf numFmtId="44" fontId="2" fillId="0" borderId="7"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center"/>
    </xf>
    <xf numFmtId="0" fontId="17" fillId="0" borderId="24"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 xfId="0" applyFont="1" applyBorder="1" applyAlignment="1">
      <alignment horizontal="center" vertical="center" wrapText="1"/>
    </xf>
    <xf numFmtId="1" fontId="17" fillId="0" borderId="1" xfId="0" applyNumberFormat="1" applyFont="1" applyBorder="1" applyAlignment="1">
      <alignment horizontal="center" vertical="center" wrapText="1"/>
    </xf>
    <xf numFmtId="44" fontId="14" fillId="0" borderId="1" xfId="0" applyNumberFormat="1" applyFont="1" applyBorder="1" applyAlignment="1">
      <alignment horizontal="center" vertical="center"/>
    </xf>
    <xf numFmtId="0" fontId="18" fillId="0" borderId="4" xfId="0" applyFont="1" applyBorder="1" applyAlignment="1">
      <alignment horizontal="left"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1" fontId="18"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1" fontId="17" fillId="0" borderId="6" xfId="0" applyNumberFormat="1" applyFont="1" applyBorder="1" applyAlignment="1">
      <alignment horizontal="center" vertical="center" wrapText="1"/>
    </xf>
    <xf numFmtId="44" fontId="14" fillId="0" borderId="6" xfId="0" applyNumberFormat="1" applyFont="1" applyBorder="1" applyAlignment="1">
      <alignment horizontal="center" vertical="center"/>
    </xf>
    <xf numFmtId="44" fontId="2" fillId="0" borderId="6" xfId="0" applyNumberFormat="1" applyFont="1" applyBorder="1" applyAlignment="1">
      <alignment horizontal="center" vertical="center" wrapText="1"/>
    </xf>
    <xf numFmtId="0" fontId="18" fillId="0" borderId="8" xfId="0" applyFont="1" applyBorder="1" applyAlignment="1">
      <alignment vertical="center" wrapText="1"/>
    </xf>
    <xf numFmtId="0" fontId="18" fillId="0" borderId="7" xfId="0" applyFont="1" applyBorder="1" applyAlignment="1">
      <alignment horizontal="center" vertical="center" wrapText="1"/>
    </xf>
    <xf numFmtId="0" fontId="18" fillId="0" borderId="7" xfId="0" applyFont="1" applyBorder="1" applyAlignment="1">
      <alignment vertical="top" wrapText="1"/>
    </xf>
    <xf numFmtId="1" fontId="18" fillId="0" borderId="7" xfId="0" applyNumberFormat="1" applyFont="1" applyBorder="1" applyAlignment="1">
      <alignment horizontal="center" vertical="center" wrapText="1"/>
    </xf>
    <xf numFmtId="49" fontId="2" fillId="0" borderId="0" xfId="0" applyNumberFormat="1" applyFont="1" applyAlignment="1">
      <alignment wrapText="1"/>
    </xf>
    <xf numFmtId="0" fontId="6" fillId="0" borderId="0" xfId="0" applyFont="1" applyAlignment="1">
      <alignment horizontal="left" vertical="center" wrapText="1"/>
    </xf>
    <xf numFmtId="44" fontId="2" fillId="0" borderId="10" xfId="0" applyNumberFormat="1" applyFont="1" applyBorder="1" applyAlignment="1">
      <alignment horizontal="center" vertical="center" wrapText="1"/>
    </xf>
    <xf numFmtId="0" fontId="14" fillId="0" borderId="0" xfId="0" applyFont="1" applyAlignment="1">
      <alignment wrapText="1"/>
    </xf>
    <xf numFmtId="0" fontId="14" fillId="0" borderId="0" xfId="0" applyFont="1" applyAlignment="1">
      <alignment horizontal="center" vertical="center" wrapText="1"/>
    </xf>
    <xf numFmtId="1" fontId="14" fillId="0" borderId="0" xfId="0" applyNumberFormat="1" applyFont="1" applyAlignment="1">
      <alignment horizontal="center" vertical="center" wrapText="1"/>
    </xf>
    <xf numFmtId="44" fontId="14" fillId="0" borderId="0" xfId="0" applyNumberFormat="1"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left" vertical="center" wrapText="1"/>
    </xf>
    <xf numFmtId="1" fontId="2" fillId="0" borderId="0" xfId="0" applyNumberFormat="1" applyFont="1" applyAlignment="1">
      <alignment horizontal="left" vertical="center" wrapText="1"/>
    </xf>
    <xf numFmtId="44" fontId="2" fillId="0" borderId="0" xfId="0" applyNumberFormat="1" applyFont="1" applyAlignment="1">
      <alignment horizontal="left" vertical="center" wrapText="1"/>
    </xf>
    <xf numFmtId="49" fontId="2" fillId="0" borderId="9"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1" fontId="2" fillId="0" borderId="6" xfId="0" applyNumberFormat="1" applyFont="1" applyBorder="1" applyAlignment="1">
      <alignment horizontal="center" vertical="center" wrapText="1"/>
    </xf>
    <xf numFmtId="0" fontId="2" fillId="0" borderId="9" xfId="0" applyFont="1" applyBorder="1" applyAlignment="1">
      <alignment horizontal="center" vertical="center" wrapText="1"/>
    </xf>
    <xf numFmtId="1" fontId="2" fillId="0" borderId="9" xfId="0" applyNumberFormat="1" applyFont="1" applyBorder="1" applyAlignment="1">
      <alignment horizontal="center" vertical="center" wrapText="1"/>
    </xf>
    <xf numFmtId="44" fontId="2" fillId="0" borderId="9"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1" fontId="2" fillId="0" borderId="7" xfId="0" applyNumberFormat="1" applyFont="1" applyBorder="1" applyAlignment="1">
      <alignment horizontal="center" vertical="top" wrapText="1"/>
    </xf>
    <xf numFmtId="44" fontId="2" fillId="0" borderId="2" xfId="0" applyNumberFormat="1" applyFont="1" applyBorder="1" applyAlignment="1">
      <alignment horizontal="center" vertical="center" wrapText="1"/>
    </xf>
    <xf numFmtId="0" fontId="20" fillId="0" borderId="4" xfId="0" applyFont="1" applyBorder="1" applyAlignment="1">
      <alignment horizontal="left"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 fontId="20" fillId="0" borderId="1" xfId="0" applyNumberFormat="1" applyFont="1" applyBorder="1" applyAlignment="1">
      <alignment horizontal="center" vertical="center" wrapText="1"/>
    </xf>
    <xf numFmtId="44" fontId="19" fillId="0" borderId="1" xfId="0" applyNumberFormat="1" applyFont="1" applyBorder="1" applyAlignment="1">
      <alignment horizontal="center" vertical="center"/>
    </xf>
    <xf numFmtId="44" fontId="3" fillId="0" borderId="0" xfId="0" applyNumberFormat="1" applyFont="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1" xfId="0" applyFont="1" applyBorder="1" applyAlignment="1">
      <alignment horizontal="left" vertical="top" wrapText="1"/>
    </xf>
    <xf numFmtId="0" fontId="2" fillId="0" borderId="2" xfId="0" quotePrefix="1" applyFont="1" applyBorder="1" applyAlignment="1">
      <alignment horizontal="left" vertical="top" wrapText="1"/>
    </xf>
    <xf numFmtId="0" fontId="2" fillId="0" borderId="3" xfId="0" quotePrefix="1" applyFont="1" applyBorder="1" applyAlignment="1">
      <alignment horizontal="left" vertical="top" wrapText="1"/>
    </xf>
    <xf numFmtId="0" fontId="2" fillId="0" borderId="4" xfId="0" quotePrefix="1" applyFont="1" applyBorder="1" applyAlignment="1">
      <alignment horizontal="left" vertical="top" wrapText="1"/>
    </xf>
    <xf numFmtId="0" fontId="3" fillId="3" borderId="11" xfId="0" applyFont="1" applyFill="1" applyBorder="1" applyAlignment="1">
      <alignment horizontal="left" wrapText="1"/>
    </xf>
    <xf numFmtId="0" fontId="3" fillId="3" borderId="12" xfId="0" applyFont="1" applyFill="1" applyBorder="1" applyAlignment="1">
      <alignment horizontal="left" wrapText="1"/>
    </xf>
    <xf numFmtId="0" fontId="3" fillId="3" borderId="13" xfId="0" applyFont="1" applyFill="1" applyBorder="1" applyAlignment="1">
      <alignment horizontal="left" wrapText="1"/>
    </xf>
    <xf numFmtId="0" fontId="7" fillId="0" borderId="5" xfId="0" applyFont="1" applyBorder="1" applyAlignment="1">
      <alignment horizontal="left" vertical="center" wrapText="1"/>
    </xf>
    <xf numFmtId="0" fontId="1" fillId="0" borderId="5" xfId="0" applyFont="1" applyBorder="1" applyAlignment="1">
      <alignment horizontal="center" vertical="center" wrapText="1"/>
    </xf>
    <xf numFmtId="0" fontId="3" fillId="0" borderId="1" xfId="0" applyFont="1" applyBorder="1" applyAlignment="1">
      <alignment horizontal="left" wrapText="1"/>
    </xf>
    <xf numFmtId="0" fontId="12" fillId="3" borderId="25"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6" xfId="0" applyFont="1" applyFill="1" applyBorder="1" applyAlignment="1">
      <alignment horizontal="left" vertical="center" wrapText="1"/>
    </xf>
    <xf numFmtId="0" fontId="17" fillId="0" borderId="6" xfId="0" applyFont="1" applyBorder="1" applyAlignment="1">
      <alignment horizontal="center" vertical="center" wrapText="1"/>
    </xf>
    <xf numFmtId="0" fontId="3" fillId="3" borderId="26" xfId="0" applyFont="1" applyFill="1" applyBorder="1" applyAlignment="1">
      <alignment vertical="top" wrapText="1"/>
    </xf>
    <xf numFmtId="0" fontId="3" fillId="3" borderId="15" xfId="0" applyFont="1" applyFill="1" applyBorder="1" applyAlignment="1">
      <alignment vertical="top" wrapText="1"/>
    </xf>
    <xf numFmtId="0" fontId="3" fillId="3" borderId="16" xfId="0" applyFont="1" applyFill="1" applyBorder="1" applyAlignment="1">
      <alignment vertical="top" wrapText="1"/>
    </xf>
    <xf numFmtId="0" fontId="2" fillId="0" borderId="24" xfId="0" applyFont="1" applyBorder="1" applyAlignment="1">
      <alignment horizontal="left" vertical="top" wrapText="1"/>
    </xf>
    <xf numFmtId="0" fontId="2" fillId="0" borderId="6" xfId="0" applyFont="1" applyBorder="1" applyAlignment="1">
      <alignment horizontal="left" vertical="top"/>
    </xf>
    <xf numFmtId="0" fontId="12" fillId="0" borderId="4" xfId="0" applyFont="1" applyBorder="1" applyAlignment="1">
      <alignment horizontal="left" vertical="center" wrapText="1"/>
    </xf>
    <xf numFmtId="0" fontId="12" fillId="0" borderId="1" xfId="0" applyFont="1" applyBorder="1" applyAlignment="1">
      <alignment horizontal="left" vertical="center"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16" xfId="0" applyFont="1" applyFill="1" applyBorder="1" applyAlignment="1">
      <alignment horizontal="left" wrapText="1"/>
    </xf>
    <xf numFmtId="0" fontId="6" fillId="0" borderId="0" xfId="0" applyFont="1" applyAlignment="1">
      <alignment horizontal="left" vertical="center" wrapText="1"/>
    </xf>
    <xf numFmtId="49" fontId="18" fillId="0" borderId="2"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2" fillId="0" borderId="9" xfId="0" applyFont="1" applyBorder="1" applyAlignment="1">
      <alignment horizontal="left" vertical="top" wrapText="1"/>
    </xf>
    <xf numFmtId="0" fontId="1" fillId="0" borderId="0" xfId="0" applyFont="1" applyAlignment="1">
      <alignment horizontal="center" vertical="center" wrapText="1"/>
    </xf>
    <xf numFmtId="0" fontId="2" fillId="0" borderId="31" xfId="0" applyFont="1" applyBorder="1" applyAlignment="1">
      <alignment horizontal="left" vertical="top" wrapText="1"/>
    </xf>
    <xf numFmtId="0" fontId="2" fillId="0" borderId="5" xfId="0" applyFont="1" applyBorder="1" applyAlignment="1">
      <alignment horizontal="left" vertical="top" wrapText="1"/>
    </xf>
    <xf numFmtId="49" fontId="2" fillId="0" borderId="7"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18" fillId="0" borderId="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9" fillId="0" borderId="2" xfId="0" applyFont="1" applyBorder="1" applyAlignment="1">
      <alignment horizontal="left" vertical="top" wrapText="1"/>
    </xf>
    <xf numFmtId="0" fontId="2" fillId="0" borderId="3" xfId="0" applyFont="1" applyBorder="1" applyAlignment="1">
      <alignment horizontal="left" vertical="center" wrapText="1"/>
    </xf>
    <xf numFmtId="0" fontId="6" fillId="0" borderId="27" xfId="0" applyFont="1" applyBorder="1" applyAlignment="1">
      <alignment horizontal="left" vertical="center" wrapText="1"/>
    </xf>
    <xf numFmtId="0" fontId="3" fillId="0" borderId="7" xfId="0" applyFont="1" applyBorder="1" applyAlignment="1">
      <alignment horizontal="left"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center" vertical="center" wrapText="1"/>
    </xf>
    <xf numFmtId="0" fontId="7" fillId="0" borderId="0" xfId="0" applyFont="1" applyAlignment="1">
      <alignment horizontal="left" vertical="center" wrapText="1"/>
    </xf>
    <xf numFmtId="0" fontId="7" fillId="0" borderId="27" xfId="0" applyFont="1" applyBorder="1" applyAlignment="1">
      <alignment horizontal="left" vertical="center" wrapText="1"/>
    </xf>
    <xf numFmtId="0" fontId="3" fillId="3" borderId="14"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7" xfId="0" applyFont="1" applyFill="1" applyBorder="1" applyAlignment="1">
      <alignment horizontal="left" vertical="center" wrapText="1"/>
    </xf>
    <xf numFmtId="0" fontId="14" fillId="0" borderId="5" xfId="0" applyFont="1" applyBorder="1" applyAlignment="1">
      <alignment horizontal="center" vertical="center" wrapText="1"/>
    </xf>
    <xf numFmtId="0" fontId="3" fillId="0" borderId="0" xfId="0" applyFont="1" applyAlignment="1">
      <alignment horizontal="center" vertical="center" wrapText="1"/>
    </xf>
    <xf numFmtId="0" fontId="14" fillId="0" borderId="5" xfId="0" applyFont="1" applyBorder="1" applyAlignment="1">
      <alignment horizontal="left" vertical="center" wrapText="1"/>
    </xf>
    <xf numFmtId="0" fontId="2" fillId="0" borderId="0" xfId="0" applyFont="1" applyAlignment="1">
      <alignment horizontal="center" wrapText="1"/>
    </xf>
    <xf numFmtId="0" fontId="8" fillId="0" borderId="0" xfId="0" applyFont="1" applyAlignment="1">
      <alignment horizontal="center" vertical="center" wrapText="1"/>
    </xf>
    <xf numFmtId="49" fontId="5" fillId="0" borderId="0" xfId="0" applyNumberFormat="1" applyFont="1" applyAlignment="1">
      <alignment horizontal="center" vertical="center" wrapText="1"/>
    </xf>
    <xf numFmtId="0" fontId="2" fillId="0" borderId="6"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49" fontId="2" fillId="0" borderId="28"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23" xfId="0" applyFont="1" applyBorder="1" applyAlignment="1">
      <alignment horizontal="center" vertical="center" wrapText="1"/>
    </xf>
    <xf numFmtId="1" fontId="2" fillId="0" borderId="9" xfId="0" applyNumberFormat="1" applyFont="1" applyBorder="1" applyAlignment="1">
      <alignment horizontal="center" vertical="center" wrapText="1"/>
    </xf>
    <xf numFmtId="1" fontId="2" fillId="0" borderId="23" xfId="0" applyNumberFormat="1" applyFont="1" applyBorder="1" applyAlignment="1">
      <alignment horizontal="center" vertical="center" wrapText="1"/>
    </xf>
    <xf numFmtId="44" fontId="2" fillId="0" borderId="9" xfId="0" applyNumberFormat="1" applyFont="1" applyBorder="1" applyAlignment="1">
      <alignment horizontal="center" vertical="center" wrapText="1"/>
    </xf>
    <xf numFmtId="44" fontId="2" fillId="0" borderId="23" xfId="0" applyNumberFormat="1" applyFont="1" applyBorder="1" applyAlignment="1">
      <alignment horizontal="center" vertical="center" wrapText="1"/>
    </xf>
    <xf numFmtId="44" fontId="2" fillId="0" borderId="29" xfId="0" applyNumberFormat="1" applyFont="1" applyBorder="1" applyAlignment="1">
      <alignment horizontal="center" vertical="center" wrapText="1"/>
    </xf>
    <xf numFmtId="44" fontId="2" fillId="0" borderId="19" xfId="0" applyNumberFormat="1" applyFont="1" applyBorder="1" applyAlignment="1">
      <alignment horizontal="center" vertical="center" wrapText="1"/>
    </xf>
    <xf numFmtId="0" fontId="3" fillId="3" borderId="26" xfId="0" applyFont="1" applyFill="1" applyBorder="1" applyAlignment="1">
      <alignment horizontal="left" wrapText="1"/>
    </xf>
    <xf numFmtId="0" fontId="3" fillId="3" borderId="22" xfId="0" applyFont="1" applyFill="1" applyBorder="1" applyAlignment="1">
      <alignment horizontal="left" wrapText="1"/>
    </xf>
    <xf numFmtId="0" fontId="3" fillId="3" borderId="30" xfId="0" applyFont="1" applyFill="1" applyBorder="1" applyAlignment="1">
      <alignment horizontal="left"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2" fillId="0" borderId="1" xfId="0" quotePrefix="1" applyFont="1" applyBorder="1" applyAlignment="1">
      <alignment horizontal="left" vertical="top" wrapText="1"/>
    </xf>
    <xf numFmtId="49" fontId="2" fillId="0" borderId="6" xfId="0" applyNumberFormat="1" applyFont="1" applyBorder="1" applyAlignment="1">
      <alignment horizontal="center" vertical="center" wrapText="1"/>
    </xf>
    <xf numFmtId="0" fontId="3" fillId="3" borderId="1" xfId="0" applyFont="1" applyFill="1" applyBorder="1" applyAlignment="1">
      <alignment horizontal="left" wrapText="1"/>
    </xf>
    <xf numFmtId="0" fontId="3" fillId="3" borderId="2" xfId="0" applyFont="1" applyFill="1" applyBorder="1" applyAlignment="1">
      <alignment horizontal="left"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3</xdr:row>
      <xdr:rowOff>190500</xdr:rowOff>
    </xdr:from>
    <xdr:to>
      <xdr:col>8</xdr:col>
      <xdr:colOff>289680</xdr:colOff>
      <xdr:row>9</xdr:row>
      <xdr:rowOff>453</xdr:rowOff>
    </xdr:to>
    <xdr:pic>
      <xdr:nvPicPr>
        <xdr:cNvPr id="2" name="Picture 1">
          <a:extLst>
            <a:ext uri="{FF2B5EF4-FFF2-40B4-BE49-F238E27FC236}">
              <a16:creationId xmlns:a16="http://schemas.microsoft.com/office/drawing/2014/main" id="{F3E78A3A-091C-4068-BDDE-DB17B8FE6C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5" y="701040"/>
          <a:ext cx="4888267" cy="875665"/>
        </a:xfrm>
        <a:prstGeom prst="rect">
          <a:avLst/>
        </a:prstGeom>
      </xdr:spPr>
    </xdr:pic>
    <xdr:clientData/>
  </xdr:twoCellAnchor>
  <xdr:twoCellAnchor editAs="oneCell">
    <xdr:from>
      <xdr:col>5</xdr:col>
      <xdr:colOff>9526</xdr:colOff>
      <xdr:row>39</xdr:row>
      <xdr:rowOff>180975</xdr:rowOff>
    </xdr:from>
    <xdr:to>
      <xdr:col>8</xdr:col>
      <xdr:colOff>505582</xdr:colOff>
      <xdr:row>45</xdr:row>
      <xdr:rowOff>142874</xdr:rowOff>
    </xdr:to>
    <xdr:pic>
      <xdr:nvPicPr>
        <xdr:cNvPr id="3" name="Picture 2">
          <a:extLst>
            <a:ext uri="{FF2B5EF4-FFF2-40B4-BE49-F238E27FC236}">
              <a16:creationId xmlns:a16="http://schemas.microsoft.com/office/drawing/2014/main" id="{88FB1DA2-61DF-4E5C-B357-87BDC558F7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90826" y="7770495"/>
          <a:ext cx="2551468" cy="1021080"/>
        </a:xfrm>
        <a:prstGeom prst="rect">
          <a:avLst/>
        </a:prstGeom>
      </xdr:spPr>
    </xdr:pic>
    <xdr:clientData/>
  </xdr:twoCellAnchor>
  <xdr:twoCellAnchor editAs="oneCell">
    <xdr:from>
      <xdr:col>0</xdr:col>
      <xdr:colOff>9525</xdr:colOff>
      <xdr:row>39</xdr:row>
      <xdr:rowOff>190500</xdr:rowOff>
    </xdr:from>
    <xdr:to>
      <xdr:col>4</xdr:col>
      <xdr:colOff>450850</xdr:colOff>
      <xdr:row>45</xdr:row>
      <xdr:rowOff>62229</xdr:rowOff>
    </xdr:to>
    <xdr:pic>
      <xdr:nvPicPr>
        <xdr:cNvPr id="4" name="Picture 3">
          <a:extLst>
            <a:ext uri="{FF2B5EF4-FFF2-40B4-BE49-F238E27FC236}">
              <a16:creationId xmlns:a16="http://schemas.microsoft.com/office/drawing/2014/main" id="{E150EFBB-AD78-49EA-AB62-2B6302E1BAD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25" y="7772400"/>
          <a:ext cx="2666365" cy="9385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6C50F-BFAA-48CD-93EC-A9CA68AB3BF7}">
  <sheetPr>
    <pageSetUpPr fitToPage="1"/>
  </sheetPr>
  <dimension ref="A4:I372"/>
  <sheetViews>
    <sheetView tabSelected="1" showWhiteSpace="0" view="pageBreakPreview" zoomScale="85" zoomScaleNormal="85" zoomScaleSheetLayoutView="85" workbookViewId="0">
      <selection activeCell="E12" sqref="E12"/>
    </sheetView>
  </sheetViews>
  <sheetFormatPr defaultColWidth="9" defaultRowHeight="16.5" x14ac:dyDescent="0.3"/>
  <cols>
    <col min="1" max="1" width="9" style="63"/>
    <col min="2" max="5" width="9" style="12"/>
    <col min="6" max="6" width="9" style="13"/>
    <col min="7" max="7" width="11.42578125" style="14" bestFit="1" customWidth="1"/>
    <col min="8" max="8" width="12.7109375" style="5" bestFit="1" customWidth="1"/>
    <col min="9" max="9" width="16.28515625" style="5" customWidth="1"/>
    <col min="10" max="16384" width="9" style="11"/>
  </cols>
  <sheetData>
    <row r="4" spans="1:9" x14ac:dyDescent="0.3">
      <c r="A4" s="150"/>
      <c r="B4" s="150"/>
      <c r="C4" s="150"/>
      <c r="D4" s="150"/>
      <c r="E4" s="150"/>
      <c r="F4" s="150"/>
      <c r="G4" s="150"/>
      <c r="H4" s="150"/>
      <c r="I4" s="150"/>
    </row>
    <row r="5" spans="1:9" x14ac:dyDescent="0.3">
      <c r="A5" s="150"/>
      <c r="B5" s="150"/>
      <c r="C5" s="150"/>
      <c r="D5" s="150"/>
      <c r="E5" s="150"/>
      <c r="F5" s="150"/>
      <c r="G5" s="150"/>
      <c r="H5" s="150"/>
      <c r="I5" s="150"/>
    </row>
    <row r="6" spans="1:9" x14ac:dyDescent="0.3">
      <c r="A6" s="150"/>
      <c r="B6" s="150"/>
      <c r="C6" s="150"/>
      <c r="D6" s="150"/>
      <c r="E6" s="150"/>
      <c r="F6" s="150"/>
      <c r="G6" s="150"/>
      <c r="H6" s="150"/>
      <c r="I6" s="150"/>
    </row>
    <row r="7" spans="1:9" x14ac:dyDescent="0.3">
      <c r="A7" s="150"/>
      <c r="B7" s="150"/>
      <c r="C7" s="150"/>
      <c r="D7" s="150"/>
      <c r="E7" s="150"/>
      <c r="F7" s="150"/>
      <c r="G7" s="150"/>
      <c r="H7" s="150"/>
      <c r="I7" s="150"/>
    </row>
    <row r="8" spans="1:9" x14ac:dyDescent="0.3">
      <c r="A8" s="150"/>
      <c r="B8" s="150"/>
      <c r="C8" s="150"/>
      <c r="D8" s="150"/>
      <c r="E8" s="150"/>
      <c r="F8" s="150"/>
      <c r="G8" s="150"/>
      <c r="H8" s="150"/>
      <c r="I8" s="150"/>
    </row>
    <row r="9" spans="1:9" x14ac:dyDescent="0.3">
      <c r="A9" s="150"/>
      <c r="B9" s="150"/>
      <c r="C9" s="150"/>
      <c r="D9" s="150"/>
      <c r="E9" s="150"/>
      <c r="F9" s="150"/>
      <c r="G9" s="150"/>
      <c r="H9" s="150"/>
      <c r="I9" s="150"/>
    </row>
    <row r="10" spans="1:9" x14ac:dyDescent="0.3">
      <c r="A10" s="150"/>
      <c r="B10" s="150"/>
      <c r="C10" s="150"/>
      <c r="D10" s="150"/>
      <c r="E10" s="150"/>
      <c r="F10" s="150"/>
      <c r="G10" s="150"/>
      <c r="H10" s="150"/>
      <c r="I10" s="150"/>
    </row>
    <row r="16" spans="1:9" ht="26.25" customHeight="1" x14ac:dyDescent="0.3">
      <c r="A16" s="151" t="s">
        <v>85</v>
      </c>
      <c r="B16" s="151"/>
      <c r="C16" s="151"/>
      <c r="D16" s="151"/>
      <c r="E16" s="151"/>
      <c r="F16" s="151"/>
      <c r="G16" s="151"/>
      <c r="H16" s="151"/>
      <c r="I16" s="151"/>
    </row>
    <row r="17" spans="1:9" ht="25.5" x14ac:dyDescent="0.3">
      <c r="A17" s="151" t="s">
        <v>169</v>
      </c>
      <c r="B17" s="151"/>
      <c r="C17" s="151"/>
      <c r="D17" s="151"/>
      <c r="E17" s="151"/>
      <c r="F17" s="151"/>
      <c r="G17" s="151"/>
      <c r="H17" s="151"/>
      <c r="I17" s="151"/>
    </row>
    <row r="20" spans="1:9" ht="25.5" x14ac:dyDescent="0.3">
      <c r="A20" s="151" t="s">
        <v>82</v>
      </c>
      <c r="B20" s="151"/>
      <c r="C20" s="151"/>
      <c r="D20" s="151"/>
      <c r="E20" s="151"/>
      <c r="F20" s="151"/>
      <c r="G20" s="151"/>
      <c r="H20" s="151"/>
      <c r="I20" s="151"/>
    </row>
    <row r="24" spans="1:9" ht="25.5" x14ac:dyDescent="0.3">
      <c r="A24" s="151" t="s">
        <v>83</v>
      </c>
      <c r="B24" s="151"/>
      <c r="C24" s="151"/>
      <c r="D24" s="151"/>
      <c r="E24" s="151"/>
      <c r="F24" s="151"/>
      <c r="G24" s="151"/>
      <c r="H24" s="151"/>
      <c r="I24" s="151"/>
    </row>
    <row r="35" spans="1:9" ht="16.5" customHeight="1" x14ac:dyDescent="0.3">
      <c r="A35" s="152" t="s">
        <v>260</v>
      </c>
      <c r="B35" s="152"/>
      <c r="C35" s="152"/>
      <c r="D35" s="152"/>
      <c r="E35" s="152"/>
      <c r="F35" s="152"/>
      <c r="G35" s="152"/>
      <c r="H35" s="152"/>
      <c r="I35" s="152"/>
    </row>
    <row r="51" spans="1:9" ht="25.5" x14ac:dyDescent="0.3">
      <c r="A51" s="151" t="s">
        <v>0</v>
      </c>
      <c r="B51" s="151"/>
      <c r="C51" s="151"/>
      <c r="D51" s="151"/>
      <c r="E51" s="151"/>
      <c r="F51" s="151"/>
      <c r="G51" s="151"/>
      <c r="H51" s="151"/>
      <c r="I51" s="151"/>
    </row>
    <row r="52" spans="1:9" ht="20.25" x14ac:dyDescent="0.3">
      <c r="A52" s="8"/>
    </row>
    <row r="53" spans="1:9" ht="18" x14ac:dyDescent="0.3">
      <c r="A53" s="9"/>
    </row>
    <row r="54" spans="1:9" ht="20.25" x14ac:dyDescent="0.3">
      <c r="A54" s="8"/>
    </row>
    <row r="55" spans="1:9" ht="18" customHeight="1" x14ac:dyDescent="0.3">
      <c r="A55" s="8"/>
    </row>
    <row r="56" spans="1:9" ht="20.25" x14ac:dyDescent="0.3">
      <c r="A56" s="8"/>
    </row>
    <row r="57" spans="1:9" ht="20.25" x14ac:dyDescent="0.3">
      <c r="A57" s="8"/>
    </row>
    <row r="58" spans="1:9" ht="20.25" x14ac:dyDescent="0.3">
      <c r="A58" s="8"/>
    </row>
    <row r="59" spans="1:9" ht="20.25" x14ac:dyDescent="0.3">
      <c r="A59" s="8"/>
    </row>
    <row r="60" spans="1:9" ht="20.25" x14ac:dyDescent="0.3">
      <c r="A60" s="8"/>
    </row>
    <row r="61" spans="1:9" ht="20.25" x14ac:dyDescent="0.3">
      <c r="A61" s="8"/>
    </row>
    <row r="62" spans="1:9" ht="20.25" x14ac:dyDescent="0.3">
      <c r="A62" s="8"/>
    </row>
    <row r="63" spans="1:9" ht="20.25" x14ac:dyDescent="0.3">
      <c r="A63" s="8"/>
    </row>
    <row r="64" spans="1:9" ht="20.25" x14ac:dyDescent="0.3">
      <c r="A64" s="8"/>
    </row>
    <row r="65" spans="1:1" ht="20.25" x14ac:dyDescent="0.3">
      <c r="A65" s="8"/>
    </row>
    <row r="66" spans="1:1" ht="20.25" x14ac:dyDescent="0.3">
      <c r="A66" s="8"/>
    </row>
    <row r="67" spans="1:1" ht="20.25" x14ac:dyDescent="0.3">
      <c r="A67" s="8"/>
    </row>
    <row r="68" spans="1:1" ht="20.25" x14ac:dyDescent="0.3">
      <c r="A68" s="8"/>
    </row>
    <row r="69" spans="1:1" ht="20.25" x14ac:dyDescent="0.3">
      <c r="A69" s="8"/>
    </row>
    <row r="70" spans="1:1" ht="20.25" x14ac:dyDescent="0.3">
      <c r="A70" s="8"/>
    </row>
    <row r="71" spans="1:1" ht="20.25" x14ac:dyDescent="0.3">
      <c r="A71" s="8"/>
    </row>
    <row r="72" spans="1:1" ht="20.25" x14ac:dyDescent="0.3">
      <c r="A72" s="8"/>
    </row>
    <row r="73" spans="1:1" ht="20.25" x14ac:dyDescent="0.3">
      <c r="A73" s="8"/>
    </row>
    <row r="74" spans="1:1" ht="20.25" x14ac:dyDescent="0.3">
      <c r="A74" s="8"/>
    </row>
    <row r="75" spans="1:1" ht="20.25" x14ac:dyDescent="0.3">
      <c r="A75" s="8"/>
    </row>
    <row r="76" spans="1:1" ht="20.25" x14ac:dyDescent="0.3">
      <c r="A76" s="8"/>
    </row>
    <row r="77" spans="1:1" ht="20.25" x14ac:dyDescent="0.3">
      <c r="A77" s="8"/>
    </row>
    <row r="78" spans="1:1" ht="20.25" x14ac:dyDescent="0.3">
      <c r="A78" s="8"/>
    </row>
    <row r="79" spans="1:1" ht="20.25" x14ac:dyDescent="0.3">
      <c r="A79" s="8"/>
    </row>
    <row r="80" spans="1:1" ht="20.25" x14ac:dyDescent="0.3">
      <c r="A80" s="8"/>
    </row>
    <row r="81" spans="1:9" ht="20.25" x14ac:dyDescent="0.3">
      <c r="A81" s="8"/>
    </row>
    <row r="82" spans="1:9" ht="20.25" x14ac:dyDescent="0.3">
      <c r="A82" s="8"/>
    </row>
    <row r="83" spans="1:9" ht="20.25" x14ac:dyDescent="0.3">
      <c r="A83" s="8"/>
    </row>
    <row r="84" spans="1:9" ht="20.25" x14ac:dyDescent="0.3">
      <c r="A84" s="8"/>
    </row>
    <row r="85" spans="1:9" ht="20.25" x14ac:dyDescent="0.3">
      <c r="A85" s="8"/>
    </row>
    <row r="86" spans="1:9" ht="20.25" x14ac:dyDescent="0.3">
      <c r="A86" s="8"/>
    </row>
    <row r="87" spans="1:9" ht="20.25" x14ac:dyDescent="0.3">
      <c r="A87" s="8"/>
    </row>
    <row r="88" spans="1:9" ht="20.25" x14ac:dyDescent="0.3">
      <c r="A88" s="8"/>
    </row>
    <row r="89" spans="1:9" ht="20.25" x14ac:dyDescent="0.3">
      <c r="A89" s="8"/>
    </row>
    <row r="90" spans="1:9" ht="20.25" x14ac:dyDescent="0.3">
      <c r="A90" s="8"/>
    </row>
    <row r="91" spans="1:9" ht="20.25" x14ac:dyDescent="0.3">
      <c r="A91" s="8"/>
    </row>
    <row r="92" spans="1:9" ht="20.25" x14ac:dyDescent="0.3">
      <c r="A92" s="8"/>
    </row>
    <row r="93" spans="1:9" ht="60.75" customHeight="1" x14ac:dyDescent="0.3">
      <c r="A93" s="140" t="s">
        <v>192</v>
      </c>
      <c r="B93" s="140"/>
      <c r="C93" s="140"/>
      <c r="D93" s="140"/>
      <c r="E93" s="140"/>
      <c r="F93" s="140"/>
      <c r="G93" s="140"/>
      <c r="H93" s="140"/>
      <c r="I93" s="140"/>
    </row>
    <row r="94" spans="1:9" ht="20.25" x14ac:dyDescent="0.3">
      <c r="A94" s="8"/>
    </row>
    <row r="95" spans="1:9" ht="20.25" x14ac:dyDescent="0.3">
      <c r="A95" s="121" t="s">
        <v>15</v>
      </c>
      <c r="B95" s="121"/>
      <c r="C95" s="121"/>
      <c r="D95" s="121"/>
      <c r="E95" s="121"/>
      <c r="F95" s="121"/>
      <c r="G95" s="121"/>
      <c r="H95" s="121"/>
      <c r="I95" s="121"/>
    </row>
    <row r="96" spans="1:9" ht="20.25" x14ac:dyDescent="0.3">
      <c r="A96" s="8"/>
    </row>
    <row r="97" spans="1:9" ht="20.25" x14ac:dyDescent="0.3">
      <c r="A97" s="121" t="s">
        <v>16</v>
      </c>
      <c r="B97" s="121"/>
      <c r="C97" s="121"/>
      <c r="D97" s="121"/>
      <c r="E97" s="121"/>
      <c r="F97" s="121"/>
      <c r="G97" s="121"/>
      <c r="H97" s="121"/>
      <c r="I97" s="121"/>
    </row>
    <row r="98" spans="1:9" ht="33.75" customHeight="1" thickBot="1" x14ac:dyDescent="0.35">
      <c r="A98" s="16" t="s">
        <v>1</v>
      </c>
      <c r="B98" s="138" t="s">
        <v>2</v>
      </c>
      <c r="C98" s="138"/>
      <c r="D98" s="138"/>
      <c r="E98" s="138"/>
      <c r="F98" s="17" t="s">
        <v>3</v>
      </c>
      <c r="G98" s="18" t="s">
        <v>75</v>
      </c>
      <c r="H98" s="19" t="s">
        <v>4</v>
      </c>
      <c r="I98" s="19" t="s">
        <v>5</v>
      </c>
    </row>
    <row r="99" spans="1:9" x14ac:dyDescent="0.3">
      <c r="A99" s="167" t="s">
        <v>12</v>
      </c>
      <c r="B99" s="168"/>
      <c r="C99" s="168"/>
      <c r="D99" s="168"/>
      <c r="E99" s="168"/>
      <c r="F99" s="168"/>
      <c r="G99" s="168"/>
      <c r="H99" s="168"/>
      <c r="I99" s="169"/>
    </row>
    <row r="100" spans="1:9" ht="197.25" customHeight="1" x14ac:dyDescent="0.3">
      <c r="A100" s="20" t="s">
        <v>105</v>
      </c>
      <c r="B100" s="93" t="s">
        <v>207</v>
      </c>
      <c r="C100" s="93"/>
      <c r="D100" s="93"/>
      <c r="E100" s="93"/>
      <c r="F100" s="1" t="s">
        <v>7</v>
      </c>
      <c r="G100" s="21">
        <v>1</v>
      </c>
      <c r="H100" s="22"/>
      <c r="I100" s="2">
        <f t="shared" ref="I100" si="0">H100*G100</f>
        <v>0</v>
      </c>
    </row>
    <row r="101" spans="1:9" ht="409.5" customHeight="1" x14ac:dyDescent="0.3">
      <c r="A101" s="157" t="s">
        <v>146</v>
      </c>
      <c r="B101" s="120" t="s">
        <v>76</v>
      </c>
      <c r="C101" s="120"/>
      <c r="D101" s="120"/>
      <c r="E101" s="120"/>
      <c r="F101" s="159" t="s">
        <v>7</v>
      </c>
      <c r="G101" s="161">
        <v>1</v>
      </c>
      <c r="H101" s="163"/>
      <c r="I101" s="165">
        <f>H101*G101</f>
        <v>0</v>
      </c>
    </row>
    <row r="102" spans="1:9" ht="93" customHeight="1" thickBot="1" x14ac:dyDescent="0.35">
      <c r="A102" s="158"/>
      <c r="B102" s="154" t="s">
        <v>196</v>
      </c>
      <c r="C102" s="155"/>
      <c r="D102" s="155"/>
      <c r="E102" s="156"/>
      <c r="F102" s="160"/>
      <c r="G102" s="162"/>
      <c r="H102" s="164"/>
      <c r="I102" s="166"/>
    </row>
    <row r="103" spans="1:9" ht="17.25" thickBot="1" x14ac:dyDescent="0.35">
      <c r="A103" s="114" t="s">
        <v>8</v>
      </c>
      <c r="B103" s="115"/>
      <c r="C103" s="115"/>
      <c r="D103" s="115"/>
      <c r="E103" s="115"/>
      <c r="F103" s="115"/>
      <c r="G103" s="115"/>
      <c r="H103" s="115"/>
      <c r="I103" s="116"/>
    </row>
    <row r="104" spans="1:9" ht="118.5" customHeight="1" thickBot="1" x14ac:dyDescent="0.35">
      <c r="A104" s="74" t="s">
        <v>262</v>
      </c>
      <c r="B104" s="120" t="s">
        <v>13</v>
      </c>
      <c r="C104" s="120"/>
      <c r="D104" s="120"/>
      <c r="E104" s="120"/>
      <c r="F104" s="78" t="s">
        <v>7</v>
      </c>
      <c r="G104" s="79">
        <v>1</v>
      </c>
      <c r="H104" s="80"/>
      <c r="I104" s="80">
        <f>H104*G104</f>
        <v>0</v>
      </c>
    </row>
    <row r="105" spans="1:9" ht="17.25" thickBot="1" x14ac:dyDescent="0.35">
      <c r="A105" s="114" t="s">
        <v>77</v>
      </c>
      <c r="B105" s="115"/>
      <c r="C105" s="115"/>
      <c r="D105" s="115"/>
      <c r="E105" s="115"/>
      <c r="F105" s="115"/>
      <c r="G105" s="115"/>
      <c r="H105" s="115"/>
      <c r="I105" s="116"/>
    </row>
    <row r="106" spans="1:9" ht="139.5" customHeight="1" thickBot="1" x14ac:dyDescent="0.35">
      <c r="A106" s="74" t="s">
        <v>170</v>
      </c>
      <c r="B106" s="120" t="s">
        <v>78</v>
      </c>
      <c r="C106" s="120"/>
      <c r="D106" s="120"/>
      <c r="E106" s="120"/>
      <c r="F106" s="78" t="s">
        <v>7</v>
      </c>
      <c r="G106" s="79">
        <v>1</v>
      </c>
      <c r="H106" s="80"/>
      <c r="I106" s="80">
        <f>H106*G106</f>
        <v>0</v>
      </c>
    </row>
    <row r="107" spans="1:9" ht="17.25" thickBot="1" x14ac:dyDescent="0.35">
      <c r="A107" s="114" t="s">
        <v>79</v>
      </c>
      <c r="B107" s="115"/>
      <c r="C107" s="115"/>
      <c r="D107" s="115"/>
      <c r="E107" s="115"/>
      <c r="F107" s="115"/>
      <c r="G107" s="115"/>
      <c r="H107" s="115"/>
      <c r="I107" s="116"/>
    </row>
    <row r="108" spans="1:9" ht="54" customHeight="1" thickBot="1" x14ac:dyDescent="0.35">
      <c r="A108" s="74" t="s">
        <v>171</v>
      </c>
      <c r="B108" s="120" t="s">
        <v>80</v>
      </c>
      <c r="C108" s="120"/>
      <c r="D108" s="120"/>
      <c r="E108" s="120"/>
      <c r="F108" s="78" t="s">
        <v>7</v>
      </c>
      <c r="G108" s="79">
        <v>1</v>
      </c>
      <c r="H108" s="80"/>
      <c r="I108" s="80">
        <f>H108*G108</f>
        <v>0</v>
      </c>
    </row>
    <row r="109" spans="1:9" ht="17.25" thickBot="1" x14ac:dyDescent="0.35">
      <c r="A109" s="114" t="s">
        <v>6</v>
      </c>
      <c r="B109" s="115"/>
      <c r="C109" s="115"/>
      <c r="D109" s="115"/>
      <c r="E109" s="115"/>
      <c r="F109" s="115"/>
      <c r="G109" s="115"/>
      <c r="H109" s="115"/>
      <c r="I109" s="116"/>
    </row>
    <row r="110" spans="1:9" ht="254.25" customHeight="1" x14ac:dyDescent="0.3">
      <c r="A110" s="75" t="s">
        <v>172</v>
      </c>
      <c r="B110" s="153" t="s">
        <v>70</v>
      </c>
      <c r="C110" s="153"/>
      <c r="D110" s="153"/>
      <c r="E110" s="153"/>
      <c r="F110" s="76" t="s">
        <v>7</v>
      </c>
      <c r="G110" s="77">
        <v>1</v>
      </c>
      <c r="H110" s="58"/>
      <c r="I110" s="58">
        <f>H110*G110</f>
        <v>0</v>
      </c>
    </row>
    <row r="111" spans="1:9" ht="102" customHeight="1" x14ac:dyDescent="0.3">
      <c r="A111" s="75" t="s">
        <v>173</v>
      </c>
      <c r="B111" s="93" t="s">
        <v>84</v>
      </c>
      <c r="C111" s="93"/>
      <c r="D111" s="93"/>
      <c r="E111" s="93"/>
      <c r="F111" s="30" t="s">
        <v>7</v>
      </c>
      <c r="G111" s="21">
        <v>1</v>
      </c>
      <c r="H111" s="22"/>
      <c r="I111" s="22">
        <f t="shared" ref="I111:I112" si="1">H111*G111</f>
        <v>0</v>
      </c>
    </row>
    <row r="112" spans="1:9" ht="133.5" customHeight="1" x14ac:dyDescent="0.3">
      <c r="A112" s="75" t="s">
        <v>174</v>
      </c>
      <c r="B112" s="93" t="s">
        <v>195</v>
      </c>
      <c r="C112" s="93"/>
      <c r="D112" s="93"/>
      <c r="E112" s="93"/>
      <c r="F112" s="30" t="s">
        <v>7</v>
      </c>
      <c r="G112" s="21">
        <v>1</v>
      </c>
      <c r="H112" s="22"/>
      <c r="I112" s="22">
        <f t="shared" si="1"/>
        <v>0</v>
      </c>
    </row>
    <row r="113" spans="1:9" ht="123" customHeight="1" thickBot="1" x14ac:dyDescent="0.35">
      <c r="A113" s="75" t="s">
        <v>206</v>
      </c>
      <c r="B113" s="93" t="s">
        <v>193</v>
      </c>
      <c r="C113" s="93"/>
      <c r="D113" s="93"/>
      <c r="E113" s="93"/>
      <c r="F113" s="30" t="s">
        <v>10</v>
      </c>
      <c r="G113" s="21">
        <v>1</v>
      </c>
      <c r="H113" s="22"/>
      <c r="I113" s="22">
        <f t="shared" ref="I113" si="2">H113*G113</f>
        <v>0</v>
      </c>
    </row>
    <row r="114" spans="1:9" ht="17.25" thickBot="1" x14ac:dyDescent="0.35">
      <c r="A114" s="114" t="s">
        <v>40</v>
      </c>
      <c r="B114" s="115"/>
      <c r="C114" s="115"/>
      <c r="D114" s="115"/>
      <c r="E114" s="115"/>
      <c r="F114" s="115"/>
      <c r="G114" s="115"/>
      <c r="H114" s="116"/>
      <c r="I114" s="6">
        <f>SUM(I100:I113)</f>
        <v>0</v>
      </c>
    </row>
    <row r="115" spans="1:9" x14ac:dyDescent="0.3">
      <c r="A115" s="23"/>
      <c r="B115" s="24"/>
      <c r="C115" s="24"/>
      <c r="D115" s="24"/>
      <c r="E115" s="24"/>
      <c r="F115" s="25"/>
      <c r="G115" s="26"/>
    </row>
    <row r="116" spans="1:9" ht="20.25" x14ac:dyDescent="0.3">
      <c r="A116" s="121" t="s">
        <v>59</v>
      </c>
      <c r="B116" s="121"/>
      <c r="C116" s="121"/>
      <c r="D116" s="121"/>
      <c r="E116" s="121"/>
      <c r="F116" s="121"/>
      <c r="G116" s="121"/>
      <c r="H116" s="121"/>
      <c r="I116" s="121"/>
    </row>
    <row r="117" spans="1:9" ht="20.25" x14ac:dyDescent="0.3">
      <c r="A117" s="8"/>
    </row>
    <row r="118" spans="1:9" ht="20.25" x14ac:dyDescent="0.3">
      <c r="A118" s="121" t="s">
        <v>17</v>
      </c>
      <c r="B118" s="121"/>
      <c r="C118" s="121"/>
      <c r="D118" s="121"/>
      <c r="E118" s="121"/>
      <c r="F118" s="121"/>
      <c r="G118" s="121"/>
      <c r="H118" s="121"/>
      <c r="I118" s="121"/>
    </row>
    <row r="119" spans="1:9" x14ac:dyDescent="0.3">
      <c r="A119" s="27" t="s">
        <v>1</v>
      </c>
      <c r="B119" s="102" t="s">
        <v>2</v>
      </c>
      <c r="C119" s="102"/>
      <c r="D119" s="102"/>
      <c r="E119" s="102"/>
      <c r="F119" s="28" t="s">
        <v>3</v>
      </c>
      <c r="G119" s="29" t="s">
        <v>75</v>
      </c>
      <c r="H119" s="22" t="s">
        <v>4</v>
      </c>
      <c r="I119" s="22" t="s">
        <v>5</v>
      </c>
    </row>
    <row r="120" spans="1:9" ht="34.5" customHeight="1" x14ac:dyDescent="0.3">
      <c r="A120" s="27"/>
      <c r="B120" s="90" t="s">
        <v>175</v>
      </c>
      <c r="C120" s="91"/>
      <c r="D120" s="91"/>
      <c r="E120" s="92"/>
      <c r="F120" s="28"/>
      <c r="G120" s="29"/>
      <c r="H120" s="22"/>
      <c r="I120" s="22"/>
    </row>
    <row r="121" spans="1:9" ht="36.75" customHeight="1" x14ac:dyDescent="0.3">
      <c r="A121" s="20" t="s">
        <v>95</v>
      </c>
      <c r="B121" s="93" t="s">
        <v>86</v>
      </c>
      <c r="C121" s="93"/>
      <c r="D121" s="93"/>
      <c r="E121" s="93"/>
      <c r="F121" s="30" t="s">
        <v>9</v>
      </c>
      <c r="G121" s="21">
        <v>700</v>
      </c>
      <c r="H121" s="22"/>
      <c r="I121" s="2">
        <f t="shared" ref="I121:I127" si="3">H121*G121</f>
        <v>0</v>
      </c>
    </row>
    <row r="122" spans="1:9" ht="37.5" customHeight="1" x14ac:dyDescent="0.3">
      <c r="A122" s="20" t="s">
        <v>96</v>
      </c>
      <c r="B122" s="93" t="s">
        <v>176</v>
      </c>
      <c r="C122" s="93"/>
      <c r="D122" s="93"/>
      <c r="E122" s="93"/>
      <c r="F122" s="30" t="s">
        <v>159</v>
      </c>
      <c r="G122" s="21">
        <v>890</v>
      </c>
      <c r="H122" s="22"/>
      <c r="I122" s="2">
        <f t="shared" si="3"/>
        <v>0</v>
      </c>
    </row>
    <row r="123" spans="1:9" ht="37.5" customHeight="1" x14ac:dyDescent="0.3">
      <c r="A123" s="20" t="s">
        <v>97</v>
      </c>
      <c r="B123" s="93" t="s">
        <v>87</v>
      </c>
      <c r="C123" s="93"/>
      <c r="D123" s="93"/>
      <c r="E123" s="93"/>
      <c r="F123" s="30" t="s">
        <v>159</v>
      </c>
      <c r="G123" s="21">
        <v>90</v>
      </c>
      <c r="H123" s="22"/>
      <c r="I123" s="2">
        <f t="shared" si="3"/>
        <v>0</v>
      </c>
    </row>
    <row r="124" spans="1:9" ht="35.25" customHeight="1" x14ac:dyDescent="0.3">
      <c r="A124" s="20" t="s">
        <v>98</v>
      </c>
      <c r="B124" s="93" t="s">
        <v>180</v>
      </c>
      <c r="C124" s="93"/>
      <c r="D124" s="93"/>
      <c r="E124" s="93"/>
      <c r="F124" s="30" t="s">
        <v>21</v>
      </c>
      <c r="G124" s="21">
        <v>8</v>
      </c>
      <c r="H124" s="22"/>
      <c r="I124" s="2">
        <f t="shared" ref="I124:I126" si="4">H124*G124</f>
        <v>0</v>
      </c>
    </row>
    <row r="125" spans="1:9" ht="22.5" customHeight="1" x14ac:dyDescent="0.3">
      <c r="A125" s="27"/>
      <c r="B125" s="90" t="s">
        <v>177</v>
      </c>
      <c r="C125" s="91"/>
      <c r="D125" s="91"/>
      <c r="E125" s="92"/>
      <c r="F125" s="28"/>
      <c r="G125" s="29"/>
      <c r="H125" s="22"/>
      <c r="I125" s="22"/>
    </row>
    <row r="126" spans="1:9" ht="51.75" customHeight="1" x14ac:dyDescent="0.3">
      <c r="A126" s="20" t="s">
        <v>98</v>
      </c>
      <c r="B126" s="93" t="s">
        <v>178</v>
      </c>
      <c r="C126" s="93"/>
      <c r="D126" s="93"/>
      <c r="E126" s="93"/>
      <c r="F126" s="30" t="s">
        <v>21</v>
      </c>
      <c r="G126" s="21">
        <v>22</v>
      </c>
      <c r="H126" s="22"/>
      <c r="I126" s="2">
        <f t="shared" si="4"/>
        <v>0</v>
      </c>
    </row>
    <row r="127" spans="1:9" ht="24.75" customHeight="1" thickBot="1" x14ac:dyDescent="0.35">
      <c r="A127" s="20" t="s">
        <v>263</v>
      </c>
      <c r="B127" s="93" t="s">
        <v>179</v>
      </c>
      <c r="C127" s="93"/>
      <c r="D127" s="93"/>
      <c r="E127" s="93"/>
      <c r="F127" s="30" t="s">
        <v>21</v>
      </c>
      <c r="G127" s="21">
        <v>10</v>
      </c>
      <c r="H127" s="22"/>
      <c r="I127" s="2">
        <f t="shared" si="3"/>
        <v>0</v>
      </c>
    </row>
    <row r="128" spans="1:9" ht="17.25" thickBot="1" x14ac:dyDescent="0.35">
      <c r="A128" s="114" t="s">
        <v>40</v>
      </c>
      <c r="B128" s="115"/>
      <c r="C128" s="115"/>
      <c r="D128" s="115"/>
      <c r="E128" s="115"/>
      <c r="F128" s="115"/>
      <c r="G128" s="115"/>
      <c r="H128" s="116"/>
      <c r="I128" s="31">
        <f>SUM(I121:I127)</f>
        <v>0</v>
      </c>
    </row>
    <row r="129" spans="1:9" x14ac:dyDescent="0.3">
      <c r="A129" s="32"/>
    </row>
    <row r="130" spans="1:9" x14ac:dyDescent="0.3">
      <c r="A130" s="23"/>
      <c r="B130" s="24"/>
      <c r="C130" s="24"/>
      <c r="D130" s="24"/>
      <c r="E130" s="24"/>
      <c r="F130" s="25"/>
      <c r="G130" s="26"/>
    </row>
    <row r="131" spans="1:9" ht="20.25" x14ac:dyDescent="0.3">
      <c r="A131" s="121" t="s">
        <v>60</v>
      </c>
      <c r="B131" s="121"/>
      <c r="C131" s="121"/>
      <c r="D131" s="121"/>
      <c r="E131" s="121"/>
      <c r="F131" s="121"/>
      <c r="G131" s="121"/>
      <c r="H131" s="121"/>
      <c r="I131" s="121"/>
    </row>
    <row r="132" spans="1:9" ht="20.25" x14ac:dyDescent="0.3">
      <c r="A132" s="8"/>
    </row>
    <row r="133" spans="1:9" ht="20.25" x14ac:dyDescent="0.3">
      <c r="A133" s="101" t="s">
        <v>18</v>
      </c>
      <c r="B133" s="101"/>
      <c r="C133" s="101"/>
      <c r="D133" s="101"/>
      <c r="E133" s="101"/>
      <c r="F133" s="101"/>
      <c r="G133" s="101"/>
      <c r="H133" s="101"/>
      <c r="I133" s="101"/>
    </row>
    <row r="134" spans="1:9" x14ac:dyDescent="0.3">
      <c r="A134" s="27" t="s">
        <v>1</v>
      </c>
      <c r="B134" s="102" t="s">
        <v>2</v>
      </c>
      <c r="C134" s="102"/>
      <c r="D134" s="102"/>
      <c r="E134" s="102"/>
      <c r="F134" s="28" t="s">
        <v>3</v>
      </c>
      <c r="G134" s="29" t="s">
        <v>75</v>
      </c>
      <c r="H134" s="22" t="s">
        <v>4</v>
      </c>
      <c r="I134" s="22" t="s">
        <v>5</v>
      </c>
    </row>
    <row r="135" spans="1:9" ht="141.75" customHeight="1" thickBot="1" x14ac:dyDescent="0.35">
      <c r="A135" s="20" t="s">
        <v>113</v>
      </c>
      <c r="B135" s="93" t="s">
        <v>246</v>
      </c>
      <c r="C135" s="93"/>
      <c r="D135" s="93"/>
      <c r="E135" s="93"/>
      <c r="F135" s="30" t="s">
        <v>159</v>
      </c>
      <c r="G135" s="33">
        <v>2000</v>
      </c>
      <c r="H135" s="22"/>
      <c r="I135" s="22">
        <f>H135*G135</f>
        <v>0</v>
      </c>
    </row>
    <row r="136" spans="1:9" ht="17.25" thickBot="1" x14ac:dyDescent="0.35">
      <c r="A136" s="175" t="s">
        <v>40</v>
      </c>
      <c r="B136" s="175"/>
      <c r="C136" s="175"/>
      <c r="D136" s="175"/>
      <c r="E136" s="175"/>
      <c r="F136" s="175"/>
      <c r="G136" s="175"/>
      <c r="H136" s="176"/>
      <c r="I136" s="31">
        <f>SUM(I135)</f>
        <v>0</v>
      </c>
    </row>
    <row r="137" spans="1:9" x14ac:dyDescent="0.3">
      <c r="A137" s="34"/>
      <c r="B137" s="35"/>
      <c r="C137" s="36"/>
      <c r="D137" s="36"/>
      <c r="E137" s="36"/>
      <c r="F137" s="37"/>
    </row>
    <row r="138" spans="1:9" x14ac:dyDescent="0.3">
      <c r="A138" s="23"/>
      <c r="B138" s="24"/>
      <c r="C138" s="24"/>
      <c r="D138" s="24"/>
      <c r="E138" s="24"/>
      <c r="F138" s="25"/>
      <c r="G138" s="26"/>
    </row>
    <row r="139" spans="1:9" ht="20.25" x14ac:dyDescent="0.3">
      <c r="A139" s="121" t="s">
        <v>59</v>
      </c>
      <c r="B139" s="121"/>
      <c r="C139" s="121"/>
      <c r="D139" s="121"/>
      <c r="E139" s="121"/>
      <c r="F139" s="121"/>
      <c r="G139" s="121"/>
      <c r="H139" s="121"/>
      <c r="I139" s="121"/>
    </row>
    <row r="140" spans="1:9" ht="20.25" x14ac:dyDescent="0.3">
      <c r="A140" s="8"/>
    </row>
    <row r="141" spans="1:9" ht="20.25" x14ac:dyDescent="0.3">
      <c r="A141" s="101" t="s">
        <v>20</v>
      </c>
      <c r="B141" s="101"/>
      <c r="C141" s="101"/>
      <c r="D141" s="101"/>
      <c r="E141" s="101"/>
      <c r="F141" s="101"/>
      <c r="G141" s="101"/>
      <c r="H141" s="101"/>
      <c r="I141" s="101"/>
    </row>
    <row r="142" spans="1:9" x14ac:dyDescent="0.3">
      <c r="A142" s="27" t="s">
        <v>1</v>
      </c>
      <c r="B142" s="102" t="s">
        <v>2</v>
      </c>
      <c r="C142" s="102"/>
      <c r="D142" s="102"/>
      <c r="E142" s="102"/>
      <c r="F142" s="28" t="s">
        <v>3</v>
      </c>
      <c r="G142" s="29" t="s">
        <v>75</v>
      </c>
      <c r="H142" s="22" t="s">
        <v>4</v>
      </c>
      <c r="I142" s="22" t="s">
        <v>5</v>
      </c>
    </row>
    <row r="143" spans="1:9" ht="207" customHeight="1" x14ac:dyDescent="0.3">
      <c r="A143" s="20" t="s">
        <v>208</v>
      </c>
      <c r="B143" s="93" t="s">
        <v>160</v>
      </c>
      <c r="C143" s="93"/>
      <c r="D143" s="93"/>
      <c r="E143" s="93"/>
      <c r="F143" s="30" t="s">
        <v>9</v>
      </c>
      <c r="G143" s="21">
        <v>70</v>
      </c>
      <c r="H143" s="22"/>
      <c r="I143" s="22">
        <f t="shared" ref="I143:I148" si="5">H143*G143</f>
        <v>0</v>
      </c>
    </row>
    <row r="144" spans="1:9" ht="256.5" customHeight="1" x14ac:dyDescent="0.3">
      <c r="A144" s="20">
        <v>500.2</v>
      </c>
      <c r="B144" s="93" t="s">
        <v>198</v>
      </c>
      <c r="C144" s="93"/>
      <c r="D144" s="93"/>
      <c r="E144" s="93"/>
      <c r="F144" s="30" t="s">
        <v>9</v>
      </c>
      <c r="G144" s="21">
        <v>15</v>
      </c>
      <c r="H144" s="22"/>
      <c r="I144" s="22">
        <f t="shared" si="5"/>
        <v>0</v>
      </c>
    </row>
    <row r="145" spans="1:9" ht="187.5" customHeight="1" x14ac:dyDescent="0.3">
      <c r="A145" s="20">
        <v>500.3</v>
      </c>
      <c r="B145" s="93" t="s">
        <v>202</v>
      </c>
      <c r="C145" s="93"/>
      <c r="D145" s="93"/>
      <c r="E145" s="93"/>
      <c r="F145" s="30" t="s">
        <v>9</v>
      </c>
      <c r="G145" s="21">
        <f>345*1.1</f>
        <v>379.50000000000006</v>
      </c>
      <c r="H145" s="22"/>
      <c r="I145" s="22">
        <f t="shared" si="5"/>
        <v>0</v>
      </c>
    </row>
    <row r="146" spans="1:9" ht="243" customHeight="1" x14ac:dyDescent="0.3">
      <c r="A146" s="20" t="s">
        <v>247</v>
      </c>
      <c r="B146" s="93" t="s">
        <v>181</v>
      </c>
      <c r="C146" s="93"/>
      <c r="D146" s="93"/>
      <c r="E146" s="93"/>
      <c r="F146" s="20" t="s">
        <v>91</v>
      </c>
      <c r="G146" s="21" t="s">
        <v>197</v>
      </c>
      <c r="H146" s="20" t="s">
        <v>91</v>
      </c>
      <c r="I146" s="20" t="s">
        <v>91</v>
      </c>
    </row>
    <row r="147" spans="1:9" ht="112.5" customHeight="1" x14ac:dyDescent="0.3">
      <c r="A147" s="20" t="s">
        <v>264</v>
      </c>
      <c r="B147" s="93" t="s">
        <v>161</v>
      </c>
      <c r="C147" s="93"/>
      <c r="D147" s="93"/>
      <c r="E147" s="93"/>
      <c r="F147" s="30" t="s">
        <v>21</v>
      </c>
      <c r="G147" s="21">
        <v>11</v>
      </c>
      <c r="H147" s="22"/>
      <c r="I147" s="22">
        <f t="shared" si="5"/>
        <v>0</v>
      </c>
    </row>
    <row r="148" spans="1:9" ht="150.75" customHeight="1" x14ac:dyDescent="0.3">
      <c r="A148" s="20" t="s">
        <v>265</v>
      </c>
      <c r="B148" s="93" t="s">
        <v>182</v>
      </c>
      <c r="C148" s="93"/>
      <c r="D148" s="93"/>
      <c r="E148" s="93"/>
      <c r="F148" s="30" t="s">
        <v>21</v>
      </c>
      <c r="G148" s="21">
        <v>8</v>
      </c>
      <c r="H148" s="22"/>
      <c r="I148" s="22">
        <f t="shared" si="5"/>
        <v>0</v>
      </c>
    </row>
    <row r="149" spans="1:9" ht="150.75" customHeight="1" x14ac:dyDescent="0.3">
      <c r="A149" s="20" t="s">
        <v>266</v>
      </c>
      <c r="B149" s="93" t="s">
        <v>162</v>
      </c>
      <c r="C149" s="93"/>
      <c r="D149" s="93"/>
      <c r="E149" s="93"/>
      <c r="F149" s="30" t="s">
        <v>21</v>
      </c>
      <c r="G149" s="33">
        <v>7</v>
      </c>
      <c r="H149" s="22"/>
      <c r="I149" s="22">
        <f>H149*G149</f>
        <v>0</v>
      </c>
    </row>
    <row r="150" spans="1:9" ht="99.75" customHeight="1" x14ac:dyDescent="0.3">
      <c r="A150" s="124" t="s">
        <v>267</v>
      </c>
      <c r="B150" s="170" t="s">
        <v>230</v>
      </c>
      <c r="C150" s="171"/>
      <c r="D150" s="171"/>
      <c r="E150" s="172"/>
      <c r="F150" s="30"/>
      <c r="G150" s="33"/>
      <c r="H150" s="22"/>
      <c r="I150" s="83"/>
    </row>
    <row r="151" spans="1:9" ht="83.25" customHeight="1" x14ac:dyDescent="0.3">
      <c r="A151" s="125"/>
      <c r="B151" s="94" t="s">
        <v>228</v>
      </c>
      <c r="C151" s="130"/>
      <c r="D151" s="130"/>
      <c r="E151" s="131"/>
      <c r="F151" s="30"/>
      <c r="G151" s="33"/>
      <c r="H151" s="22"/>
      <c r="I151" s="83"/>
    </row>
    <row r="152" spans="1:9" ht="72" customHeight="1" x14ac:dyDescent="0.3">
      <c r="A152" s="125"/>
      <c r="B152" s="173" t="s">
        <v>224</v>
      </c>
      <c r="C152" s="93" t="s">
        <v>92</v>
      </c>
      <c r="D152" s="93" t="s">
        <v>93</v>
      </c>
      <c r="E152" s="93"/>
      <c r="F152" s="38"/>
      <c r="G152" s="39" t="s">
        <v>227</v>
      </c>
      <c r="H152" s="22"/>
      <c r="I152" s="40"/>
    </row>
    <row r="153" spans="1:9" x14ac:dyDescent="0.3">
      <c r="A153" s="125"/>
      <c r="B153" s="94" t="s">
        <v>218</v>
      </c>
      <c r="C153" s="95"/>
      <c r="D153" s="95"/>
      <c r="E153" s="96"/>
      <c r="F153" s="38" t="s">
        <v>9</v>
      </c>
      <c r="G153" s="82">
        <v>4</v>
      </c>
      <c r="H153" s="22"/>
      <c r="I153" s="40" t="s">
        <v>226</v>
      </c>
    </row>
    <row r="154" spans="1:9" x14ac:dyDescent="0.3">
      <c r="A154" s="125"/>
      <c r="B154" s="94" t="s">
        <v>219</v>
      </c>
      <c r="C154" s="95"/>
      <c r="D154" s="95"/>
      <c r="E154" s="96"/>
      <c r="F154" s="38" t="s">
        <v>9</v>
      </c>
      <c r="G154" s="82">
        <v>31</v>
      </c>
      <c r="H154" s="22"/>
      <c r="I154" s="40" t="s">
        <v>226</v>
      </c>
    </row>
    <row r="155" spans="1:9" x14ac:dyDescent="0.3">
      <c r="A155" s="125"/>
      <c r="B155" s="94" t="s">
        <v>220</v>
      </c>
      <c r="C155" s="95"/>
      <c r="D155" s="95"/>
      <c r="E155" s="96"/>
      <c r="F155" s="38" t="s">
        <v>9</v>
      </c>
      <c r="G155" s="82">
        <v>26</v>
      </c>
      <c r="H155" s="22"/>
      <c r="I155" s="40" t="s">
        <v>226</v>
      </c>
    </row>
    <row r="156" spans="1:9" x14ac:dyDescent="0.3">
      <c r="A156" s="125"/>
      <c r="B156" s="94" t="s">
        <v>221</v>
      </c>
      <c r="C156" s="95"/>
      <c r="D156" s="95"/>
      <c r="E156" s="96"/>
      <c r="F156" s="38" t="s">
        <v>9</v>
      </c>
      <c r="G156" s="82">
        <v>27</v>
      </c>
      <c r="H156" s="22"/>
      <c r="I156" s="40" t="s">
        <v>226</v>
      </c>
    </row>
    <row r="157" spans="1:9" x14ac:dyDescent="0.3">
      <c r="A157" s="125"/>
      <c r="B157" s="94" t="s">
        <v>222</v>
      </c>
      <c r="C157" s="95"/>
      <c r="D157" s="95"/>
      <c r="E157" s="96"/>
      <c r="F157" s="38" t="s">
        <v>9</v>
      </c>
      <c r="G157" s="82">
        <v>8</v>
      </c>
      <c r="H157" s="22"/>
      <c r="I157" s="40" t="s">
        <v>226</v>
      </c>
    </row>
    <row r="158" spans="1:9" x14ac:dyDescent="0.3">
      <c r="A158" s="125"/>
      <c r="B158" s="94" t="s">
        <v>223</v>
      </c>
      <c r="C158" s="95"/>
      <c r="D158" s="95"/>
      <c r="E158" s="96"/>
      <c r="F158" s="38" t="s">
        <v>9</v>
      </c>
      <c r="G158" s="82">
        <v>10</v>
      </c>
      <c r="H158" s="22"/>
      <c r="I158" s="40" t="s">
        <v>226</v>
      </c>
    </row>
    <row r="159" spans="1:9" x14ac:dyDescent="0.3">
      <c r="A159" s="125"/>
      <c r="B159" s="94" t="s">
        <v>225</v>
      </c>
      <c r="C159" s="95"/>
      <c r="D159" s="95"/>
      <c r="E159" s="96"/>
      <c r="F159" s="38" t="s">
        <v>9</v>
      </c>
      <c r="G159" s="82">
        <v>16</v>
      </c>
      <c r="H159" s="22"/>
      <c r="I159" s="40" t="s">
        <v>226</v>
      </c>
    </row>
    <row r="160" spans="1:9" x14ac:dyDescent="0.3">
      <c r="A160" s="174"/>
      <c r="B160" s="94"/>
      <c r="C160" s="95"/>
      <c r="D160" s="95"/>
      <c r="E160" s="96"/>
      <c r="F160" s="38"/>
      <c r="G160" s="82"/>
      <c r="H160" s="22"/>
      <c r="I160" s="40"/>
    </row>
    <row r="161" spans="1:9" ht="82.5" customHeight="1" x14ac:dyDescent="0.3">
      <c r="A161" s="20" t="s">
        <v>229</v>
      </c>
      <c r="B161" s="129" t="s">
        <v>90</v>
      </c>
      <c r="C161" s="130"/>
      <c r="D161" s="130"/>
      <c r="E161" s="131"/>
      <c r="F161" s="30" t="s">
        <v>21</v>
      </c>
      <c r="G161" s="21">
        <v>7</v>
      </c>
      <c r="H161" s="22"/>
      <c r="I161" s="22">
        <f>H161*G161</f>
        <v>0</v>
      </c>
    </row>
    <row r="162" spans="1:9" ht="150.75" customHeight="1" x14ac:dyDescent="0.3">
      <c r="A162" s="20" t="s">
        <v>268</v>
      </c>
      <c r="B162" s="129" t="s">
        <v>183</v>
      </c>
      <c r="C162" s="130"/>
      <c r="D162" s="130"/>
      <c r="E162" s="131"/>
      <c r="F162" s="30" t="s">
        <v>163</v>
      </c>
      <c r="G162" s="21"/>
      <c r="H162" s="22"/>
      <c r="I162" s="22">
        <f>H162*G162</f>
        <v>0</v>
      </c>
    </row>
    <row r="163" spans="1:9" ht="150.75" customHeight="1" x14ac:dyDescent="0.3">
      <c r="A163" s="20" t="s">
        <v>269</v>
      </c>
      <c r="B163" s="129" t="s">
        <v>184</v>
      </c>
      <c r="C163" s="130"/>
      <c r="D163" s="130"/>
      <c r="E163" s="131"/>
      <c r="F163" s="41" t="s">
        <v>21</v>
      </c>
      <c r="G163" s="42">
        <v>14</v>
      </c>
      <c r="H163" s="43"/>
      <c r="I163" s="22">
        <f t="shared" ref="I163:I164" si="6">H163*G163</f>
        <v>0</v>
      </c>
    </row>
    <row r="164" spans="1:9" ht="142.5" customHeight="1" x14ac:dyDescent="0.3">
      <c r="A164" s="20" t="s">
        <v>270</v>
      </c>
      <c r="B164" s="129" t="s">
        <v>185</v>
      </c>
      <c r="C164" s="130"/>
      <c r="D164" s="130"/>
      <c r="E164" s="131"/>
      <c r="F164" s="41" t="s">
        <v>21</v>
      </c>
      <c r="G164" s="42">
        <v>8</v>
      </c>
      <c r="H164" s="43"/>
      <c r="I164" s="22">
        <f t="shared" si="6"/>
        <v>0</v>
      </c>
    </row>
    <row r="165" spans="1:9" ht="21.75" customHeight="1" x14ac:dyDescent="0.3">
      <c r="A165" s="20"/>
      <c r="B165" s="135" t="s">
        <v>94</v>
      </c>
      <c r="C165" s="130"/>
      <c r="D165" s="130"/>
      <c r="E165" s="131"/>
      <c r="F165" s="20" t="s">
        <v>91</v>
      </c>
      <c r="G165" s="21" t="s">
        <v>91</v>
      </c>
      <c r="H165" s="20" t="s">
        <v>91</v>
      </c>
      <c r="I165" s="20" t="s">
        <v>91</v>
      </c>
    </row>
    <row r="166" spans="1:9" x14ac:dyDescent="0.3">
      <c r="A166" s="124" t="s">
        <v>99</v>
      </c>
      <c r="B166" s="170" t="s">
        <v>231</v>
      </c>
      <c r="C166" s="171"/>
      <c r="D166" s="171"/>
      <c r="E166" s="172"/>
      <c r="F166" s="81"/>
      <c r="G166" s="42"/>
      <c r="H166" s="81"/>
      <c r="I166" s="81"/>
    </row>
    <row r="167" spans="1:9" ht="48" customHeight="1" x14ac:dyDescent="0.3">
      <c r="A167" s="125"/>
      <c r="B167" s="129" t="s">
        <v>232</v>
      </c>
      <c r="C167" s="130"/>
      <c r="D167" s="130"/>
      <c r="E167" s="131"/>
      <c r="F167" s="81" t="s">
        <v>10</v>
      </c>
      <c r="G167" s="42">
        <v>1</v>
      </c>
      <c r="H167" s="81"/>
      <c r="I167" s="81" t="s">
        <v>237</v>
      </c>
    </row>
    <row r="168" spans="1:9" ht="79.5" customHeight="1" x14ac:dyDescent="0.3">
      <c r="A168" s="125"/>
      <c r="B168" s="129" t="s">
        <v>233</v>
      </c>
      <c r="C168" s="130"/>
      <c r="D168" s="130"/>
      <c r="E168" s="131"/>
      <c r="F168" s="81" t="s">
        <v>10</v>
      </c>
      <c r="G168" s="42">
        <v>1</v>
      </c>
      <c r="H168" s="81"/>
      <c r="I168" s="81" t="s">
        <v>237</v>
      </c>
    </row>
    <row r="169" spans="1:9" ht="82.5" customHeight="1" x14ac:dyDescent="0.3">
      <c r="A169" s="125"/>
      <c r="B169" s="129" t="s">
        <v>234</v>
      </c>
      <c r="C169" s="130"/>
      <c r="D169" s="130"/>
      <c r="E169" s="131"/>
      <c r="F169" s="81" t="s">
        <v>10</v>
      </c>
      <c r="G169" s="42">
        <v>1</v>
      </c>
      <c r="H169" s="81"/>
      <c r="I169" s="81" t="s">
        <v>237</v>
      </c>
    </row>
    <row r="170" spans="1:9" ht="50.25" customHeight="1" x14ac:dyDescent="0.3">
      <c r="A170" s="125"/>
      <c r="B170" s="129" t="s">
        <v>235</v>
      </c>
      <c r="C170" s="130"/>
      <c r="D170" s="130"/>
      <c r="E170" s="131"/>
      <c r="F170" s="81" t="s">
        <v>10</v>
      </c>
      <c r="G170" s="42">
        <v>1</v>
      </c>
      <c r="H170" s="81"/>
      <c r="I170" s="81" t="s">
        <v>237</v>
      </c>
    </row>
    <row r="171" spans="1:9" ht="54" customHeight="1" x14ac:dyDescent="0.3">
      <c r="A171" s="125"/>
      <c r="B171" s="129" t="s">
        <v>236</v>
      </c>
      <c r="C171" s="130"/>
      <c r="D171" s="130"/>
      <c r="E171" s="131"/>
      <c r="F171" s="81" t="s">
        <v>10</v>
      </c>
      <c r="G171" s="42">
        <v>1</v>
      </c>
      <c r="H171" s="81"/>
      <c r="I171" s="81" t="s">
        <v>237</v>
      </c>
    </row>
    <row r="172" spans="1:9" ht="53.25" customHeight="1" x14ac:dyDescent="0.3">
      <c r="A172" s="125"/>
      <c r="B172" s="129" t="s">
        <v>238</v>
      </c>
      <c r="C172" s="130"/>
      <c r="D172" s="130"/>
      <c r="E172" s="131"/>
      <c r="F172" s="81" t="s">
        <v>10</v>
      </c>
      <c r="G172" s="42">
        <v>1</v>
      </c>
      <c r="H172" s="81"/>
      <c r="I172" s="81" t="s">
        <v>237</v>
      </c>
    </row>
    <row r="173" spans="1:9" ht="136.5" customHeight="1" x14ac:dyDescent="0.3">
      <c r="A173" s="125"/>
      <c r="B173" s="129" t="s">
        <v>239</v>
      </c>
      <c r="C173" s="130"/>
      <c r="D173" s="130"/>
      <c r="E173" s="131"/>
      <c r="F173" s="81" t="s">
        <v>10</v>
      </c>
      <c r="G173" s="42">
        <v>1</v>
      </c>
      <c r="H173" s="81"/>
      <c r="I173" s="81" t="s">
        <v>237</v>
      </c>
    </row>
    <row r="174" spans="1:9" ht="57.75" customHeight="1" x14ac:dyDescent="0.3">
      <c r="A174" s="174"/>
      <c r="B174" s="129" t="s">
        <v>261</v>
      </c>
      <c r="C174" s="130"/>
      <c r="D174" s="130"/>
      <c r="E174" s="131"/>
      <c r="F174" s="20" t="s">
        <v>10</v>
      </c>
      <c r="G174" s="21">
        <v>1</v>
      </c>
      <c r="H174" s="20"/>
      <c r="I174" s="20" t="s">
        <v>237</v>
      </c>
    </row>
    <row r="175" spans="1:9" ht="27" customHeight="1" x14ac:dyDescent="0.3">
      <c r="A175" s="75"/>
      <c r="B175" s="122"/>
      <c r="C175" s="123"/>
      <c r="D175" s="123"/>
      <c r="E175" s="110"/>
      <c r="F175" s="38"/>
      <c r="G175" s="38"/>
      <c r="H175" s="22"/>
      <c r="I175" s="38"/>
    </row>
    <row r="176" spans="1:9" x14ac:dyDescent="0.3">
      <c r="A176" s="124" t="s">
        <v>100</v>
      </c>
      <c r="B176" s="177" t="s">
        <v>241</v>
      </c>
      <c r="C176" s="178"/>
      <c r="D176" s="178"/>
      <c r="E176" s="179"/>
      <c r="F176" s="38"/>
      <c r="G176" s="38"/>
      <c r="H176" s="22"/>
      <c r="I176" s="38"/>
    </row>
    <row r="177" spans="1:9" ht="36.75" customHeight="1" x14ac:dyDescent="0.3">
      <c r="A177" s="125"/>
      <c r="B177" s="129" t="s">
        <v>242</v>
      </c>
      <c r="C177" s="130"/>
      <c r="D177" s="130"/>
      <c r="E177" s="131"/>
      <c r="F177" s="81" t="s">
        <v>10</v>
      </c>
      <c r="G177" s="42">
        <v>1</v>
      </c>
      <c r="H177" s="81"/>
      <c r="I177" s="81" t="s">
        <v>237</v>
      </c>
    </row>
    <row r="178" spans="1:9" ht="48.75" customHeight="1" x14ac:dyDescent="0.3">
      <c r="A178" s="125"/>
      <c r="B178" s="129" t="s">
        <v>243</v>
      </c>
      <c r="C178" s="130"/>
      <c r="D178" s="130"/>
      <c r="E178" s="131"/>
      <c r="F178" s="20" t="s">
        <v>10</v>
      </c>
      <c r="G178" s="21">
        <v>1</v>
      </c>
      <c r="H178" s="20"/>
      <c r="I178" s="20" t="s">
        <v>237</v>
      </c>
    </row>
    <row r="179" spans="1:9" ht="48.75" customHeight="1" x14ac:dyDescent="0.3">
      <c r="A179" s="125"/>
      <c r="B179" s="129" t="s">
        <v>244</v>
      </c>
      <c r="C179" s="130"/>
      <c r="D179" s="130"/>
      <c r="E179" s="131"/>
      <c r="F179" s="81" t="s">
        <v>10</v>
      </c>
      <c r="G179" s="42">
        <v>1</v>
      </c>
      <c r="H179" s="81"/>
      <c r="I179" s="81" t="s">
        <v>237</v>
      </c>
    </row>
    <row r="180" spans="1:9" ht="59.25" customHeight="1" x14ac:dyDescent="0.3">
      <c r="A180" s="174"/>
      <c r="B180" s="129" t="s">
        <v>245</v>
      </c>
      <c r="C180" s="130"/>
      <c r="D180" s="130"/>
      <c r="E180" s="131"/>
      <c r="F180" s="20" t="s">
        <v>10</v>
      </c>
      <c r="G180" s="21">
        <v>1</v>
      </c>
      <c r="H180" s="20"/>
      <c r="I180" s="20" t="s">
        <v>237</v>
      </c>
    </row>
    <row r="181" spans="1:9" ht="117" customHeight="1" x14ac:dyDescent="0.3">
      <c r="A181" s="20" t="s">
        <v>101</v>
      </c>
      <c r="B181" s="129" t="s">
        <v>248</v>
      </c>
      <c r="C181" s="130"/>
      <c r="D181" s="130"/>
      <c r="E181" s="131"/>
      <c r="F181" s="30" t="s">
        <v>9</v>
      </c>
      <c r="G181" s="33">
        <v>40</v>
      </c>
      <c r="H181" s="22"/>
      <c r="I181" s="22">
        <f t="shared" ref="I181:I186" si="7">H181*G181</f>
        <v>0</v>
      </c>
    </row>
    <row r="182" spans="1:9" ht="127.5" customHeight="1" x14ac:dyDescent="0.3">
      <c r="A182" s="20" t="s">
        <v>271</v>
      </c>
      <c r="B182" s="129" t="s">
        <v>249</v>
      </c>
      <c r="C182" s="130"/>
      <c r="D182" s="130"/>
      <c r="E182" s="131"/>
      <c r="F182" s="30" t="s">
        <v>7</v>
      </c>
      <c r="G182" s="33"/>
      <c r="H182" s="22"/>
      <c r="I182" s="22">
        <f t="shared" ref="I182:I183" si="8">H182*G182</f>
        <v>0</v>
      </c>
    </row>
    <row r="183" spans="1:9" ht="105.75" customHeight="1" x14ac:dyDescent="0.3">
      <c r="A183" s="20" t="s">
        <v>102</v>
      </c>
      <c r="B183" s="129" t="s">
        <v>252</v>
      </c>
      <c r="C183" s="130"/>
      <c r="D183" s="130"/>
      <c r="E183" s="131"/>
      <c r="F183" s="30" t="s">
        <v>7</v>
      </c>
      <c r="G183" s="33"/>
      <c r="H183" s="22"/>
      <c r="I183" s="22">
        <f t="shared" si="8"/>
        <v>0</v>
      </c>
    </row>
    <row r="184" spans="1:9" ht="117.75" customHeight="1" x14ac:dyDescent="0.3">
      <c r="A184" s="20" t="s">
        <v>103</v>
      </c>
      <c r="B184" s="129" t="s">
        <v>250</v>
      </c>
      <c r="C184" s="130"/>
      <c r="D184" s="130"/>
      <c r="E184" s="131"/>
      <c r="F184" s="30" t="s">
        <v>7</v>
      </c>
      <c r="G184" s="33"/>
      <c r="H184" s="22"/>
      <c r="I184" s="22">
        <f t="shared" si="7"/>
        <v>0</v>
      </c>
    </row>
    <row r="185" spans="1:9" ht="106.5" customHeight="1" x14ac:dyDescent="0.3">
      <c r="A185" s="20" t="s">
        <v>104</v>
      </c>
      <c r="B185" s="129" t="s">
        <v>251</v>
      </c>
      <c r="C185" s="130"/>
      <c r="D185" s="130"/>
      <c r="E185" s="131"/>
      <c r="F185" s="30" t="s">
        <v>7</v>
      </c>
      <c r="G185" s="33"/>
      <c r="H185" s="22"/>
      <c r="I185" s="22">
        <f t="shared" si="7"/>
        <v>0</v>
      </c>
    </row>
    <row r="186" spans="1:9" ht="156" customHeight="1" x14ac:dyDescent="0.3">
      <c r="A186" s="20" t="s">
        <v>272</v>
      </c>
      <c r="B186" s="129" t="s">
        <v>186</v>
      </c>
      <c r="C186" s="130"/>
      <c r="D186" s="130"/>
      <c r="E186" s="131"/>
      <c r="F186" s="30" t="s">
        <v>7</v>
      </c>
      <c r="G186" s="33">
        <v>4</v>
      </c>
      <c r="H186" s="22"/>
      <c r="I186" s="22">
        <f t="shared" si="7"/>
        <v>0</v>
      </c>
    </row>
    <row r="187" spans="1:9" ht="158.25" customHeight="1" thickBot="1" x14ac:dyDescent="0.35">
      <c r="A187" s="20" t="s">
        <v>273</v>
      </c>
      <c r="B187" s="129" t="s">
        <v>253</v>
      </c>
      <c r="C187" s="130"/>
      <c r="D187" s="130"/>
      <c r="E187" s="131"/>
      <c r="F187" s="30" t="s">
        <v>7</v>
      </c>
      <c r="G187" s="33">
        <v>4</v>
      </c>
      <c r="H187" s="22"/>
      <c r="I187" s="22">
        <f t="shared" ref="I187" si="9">H187*G187</f>
        <v>0</v>
      </c>
    </row>
    <row r="188" spans="1:9" ht="15" customHeight="1" thickBot="1" x14ac:dyDescent="0.35">
      <c r="A188" s="114" t="s">
        <v>40</v>
      </c>
      <c r="B188" s="115"/>
      <c r="C188" s="115"/>
      <c r="D188" s="115"/>
      <c r="E188" s="115"/>
      <c r="F188" s="115"/>
      <c r="G188" s="115"/>
      <c r="H188" s="116"/>
      <c r="I188" s="31">
        <f>SUM(I143:I187)</f>
        <v>0</v>
      </c>
    </row>
    <row r="190" spans="1:9" x14ac:dyDescent="0.3">
      <c r="A190" s="23"/>
      <c r="B190" s="24"/>
      <c r="C190" s="24"/>
      <c r="D190" s="24"/>
      <c r="E190" s="24"/>
      <c r="F190" s="25"/>
      <c r="G190" s="26"/>
    </row>
    <row r="191" spans="1:9" ht="21" customHeight="1" x14ac:dyDescent="0.3">
      <c r="A191" s="121" t="s">
        <v>59</v>
      </c>
      <c r="B191" s="121"/>
      <c r="C191" s="121"/>
      <c r="D191" s="121"/>
      <c r="E191" s="121"/>
      <c r="F191" s="121"/>
      <c r="G191" s="121"/>
      <c r="H191" s="121"/>
      <c r="I191" s="121"/>
    </row>
    <row r="192" spans="1:9" ht="20.25" x14ac:dyDescent="0.3">
      <c r="A192" s="8"/>
    </row>
    <row r="193" spans="1:9" ht="21" customHeight="1" x14ac:dyDescent="0.3">
      <c r="A193" s="101" t="s">
        <v>19</v>
      </c>
      <c r="B193" s="101"/>
      <c r="C193" s="101"/>
      <c r="D193" s="101"/>
      <c r="E193" s="101"/>
      <c r="F193" s="101"/>
      <c r="G193" s="101"/>
      <c r="H193" s="101"/>
      <c r="I193" s="101"/>
    </row>
    <row r="194" spans="1:9" ht="16.5" customHeight="1" x14ac:dyDescent="0.3">
      <c r="A194" s="27" t="s">
        <v>1</v>
      </c>
      <c r="B194" s="102" t="s">
        <v>2</v>
      </c>
      <c r="C194" s="102"/>
      <c r="D194" s="102"/>
      <c r="E194" s="102"/>
      <c r="F194" s="28" t="s">
        <v>3</v>
      </c>
      <c r="G194" s="29" t="s">
        <v>75</v>
      </c>
      <c r="H194" s="22" t="s">
        <v>4</v>
      </c>
      <c r="I194" s="22" t="s">
        <v>5</v>
      </c>
    </row>
    <row r="195" spans="1:9" ht="114.75" customHeight="1" x14ac:dyDescent="0.3">
      <c r="A195" s="20" t="s">
        <v>114</v>
      </c>
      <c r="B195" s="93" t="s">
        <v>187</v>
      </c>
      <c r="C195" s="93"/>
      <c r="D195" s="93"/>
      <c r="E195" s="93"/>
      <c r="F195" s="30" t="s">
        <v>159</v>
      </c>
      <c r="G195" s="21">
        <v>827</v>
      </c>
      <c r="H195" s="22"/>
      <c r="I195" s="2">
        <f t="shared" ref="I195:I204" si="10">H195*G195</f>
        <v>0</v>
      </c>
    </row>
    <row r="196" spans="1:9" ht="122.25" customHeight="1" x14ac:dyDescent="0.3">
      <c r="A196" s="20" t="s">
        <v>115</v>
      </c>
      <c r="B196" s="93" t="s">
        <v>188</v>
      </c>
      <c r="C196" s="93"/>
      <c r="D196" s="93"/>
      <c r="E196" s="93"/>
      <c r="F196" s="30" t="s">
        <v>159</v>
      </c>
      <c r="G196" s="21">
        <v>827</v>
      </c>
      <c r="H196" s="22"/>
      <c r="I196" s="2">
        <f t="shared" si="10"/>
        <v>0</v>
      </c>
    </row>
    <row r="197" spans="1:9" ht="86.25" customHeight="1" x14ac:dyDescent="0.3">
      <c r="A197" s="20" t="s">
        <v>128</v>
      </c>
      <c r="B197" s="93" t="s">
        <v>189</v>
      </c>
      <c r="C197" s="93"/>
      <c r="D197" s="93"/>
      <c r="E197" s="93"/>
      <c r="F197" s="30" t="s">
        <v>164</v>
      </c>
      <c r="G197" s="21">
        <v>1612</v>
      </c>
      <c r="H197" s="22"/>
      <c r="I197" s="2">
        <f t="shared" si="10"/>
        <v>0</v>
      </c>
    </row>
    <row r="198" spans="1:9" ht="76.5" customHeight="1" x14ac:dyDescent="0.3">
      <c r="A198" s="20" t="s">
        <v>129</v>
      </c>
      <c r="B198" s="93" t="s">
        <v>130</v>
      </c>
      <c r="C198" s="93"/>
      <c r="D198" s="93"/>
      <c r="E198" s="93"/>
      <c r="F198" s="30" t="s">
        <v>164</v>
      </c>
      <c r="G198" s="21">
        <v>50</v>
      </c>
      <c r="H198" s="22"/>
      <c r="I198" s="2">
        <f t="shared" si="10"/>
        <v>0</v>
      </c>
    </row>
    <row r="199" spans="1:9" ht="88.5" customHeight="1" x14ac:dyDescent="0.3">
      <c r="A199" s="20" t="s">
        <v>140</v>
      </c>
      <c r="B199" s="93" t="s">
        <v>212</v>
      </c>
      <c r="C199" s="93"/>
      <c r="D199" s="93"/>
      <c r="E199" s="93"/>
      <c r="F199" s="30" t="s">
        <v>164</v>
      </c>
      <c r="G199" s="21">
        <v>20</v>
      </c>
      <c r="H199" s="22"/>
      <c r="I199" s="22">
        <f t="shared" si="10"/>
        <v>0</v>
      </c>
    </row>
    <row r="200" spans="1:9" ht="53.25" customHeight="1" x14ac:dyDescent="0.3">
      <c r="A200" s="20" t="s">
        <v>141</v>
      </c>
      <c r="B200" s="93" t="s">
        <v>213</v>
      </c>
      <c r="C200" s="93"/>
      <c r="D200" s="93"/>
      <c r="E200" s="93"/>
      <c r="F200" s="30" t="s">
        <v>164</v>
      </c>
      <c r="G200" s="21">
        <v>20</v>
      </c>
      <c r="H200" s="22"/>
      <c r="I200" s="22">
        <f t="shared" ref="I200" si="11">H200*G200</f>
        <v>0</v>
      </c>
    </row>
    <row r="201" spans="1:9" ht="76.5" customHeight="1" x14ac:dyDescent="0.3">
      <c r="A201" s="20" t="s">
        <v>142</v>
      </c>
      <c r="B201" s="93" t="s">
        <v>131</v>
      </c>
      <c r="C201" s="93"/>
      <c r="D201" s="93"/>
      <c r="E201" s="93"/>
      <c r="F201" s="30" t="s">
        <v>164</v>
      </c>
      <c r="G201" s="21">
        <v>1200</v>
      </c>
      <c r="H201" s="22"/>
      <c r="I201" s="2">
        <f t="shared" si="10"/>
        <v>0</v>
      </c>
    </row>
    <row r="202" spans="1:9" ht="76.5" customHeight="1" x14ac:dyDescent="0.3">
      <c r="A202" s="20" t="s">
        <v>143</v>
      </c>
      <c r="B202" s="93" t="s">
        <v>132</v>
      </c>
      <c r="C202" s="93"/>
      <c r="D202" s="93"/>
      <c r="E202" s="93"/>
      <c r="F202" s="30" t="s">
        <v>164</v>
      </c>
      <c r="G202" s="21">
        <v>650</v>
      </c>
      <c r="H202" s="22"/>
      <c r="I202" s="2">
        <f t="shared" si="10"/>
        <v>0</v>
      </c>
    </row>
    <row r="203" spans="1:9" ht="177" customHeight="1" x14ac:dyDescent="0.3">
      <c r="A203" s="20" t="s">
        <v>144</v>
      </c>
      <c r="B203" s="93" t="s">
        <v>165</v>
      </c>
      <c r="C203" s="93"/>
      <c r="D203" s="93"/>
      <c r="E203" s="93"/>
      <c r="F203" s="44" t="s">
        <v>166</v>
      </c>
      <c r="G203" s="21">
        <v>4400</v>
      </c>
      <c r="H203" s="22"/>
      <c r="I203" s="2">
        <f t="shared" si="10"/>
        <v>0</v>
      </c>
    </row>
    <row r="204" spans="1:9" ht="145.5" customHeight="1" x14ac:dyDescent="0.3">
      <c r="A204" s="20" t="s">
        <v>214</v>
      </c>
      <c r="B204" s="93" t="s">
        <v>137</v>
      </c>
      <c r="C204" s="93"/>
      <c r="D204" s="93"/>
      <c r="E204" s="93"/>
      <c r="F204" s="44" t="s">
        <v>166</v>
      </c>
      <c r="G204" s="21">
        <v>3700</v>
      </c>
      <c r="H204" s="22"/>
      <c r="I204" s="2">
        <f t="shared" si="10"/>
        <v>0</v>
      </c>
    </row>
    <row r="205" spans="1:9" ht="69" customHeight="1" thickBot="1" x14ac:dyDescent="0.35">
      <c r="A205" s="20" t="s">
        <v>215</v>
      </c>
      <c r="B205" s="132" t="s">
        <v>81</v>
      </c>
      <c r="C205" s="133"/>
      <c r="D205" s="133"/>
      <c r="E205" s="134"/>
      <c r="F205" s="41" t="s">
        <v>10</v>
      </c>
      <c r="G205" s="42">
        <v>1</v>
      </c>
      <c r="H205" s="43"/>
      <c r="I205" s="43">
        <f t="shared" ref="I205" si="12">H205*G205</f>
        <v>0</v>
      </c>
    </row>
    <row r="206" spans="1:9" ht="17.25" thickBot="1" x14ac:dyDescent="0.35">
      <c r="A206" s="97" t="s">
        <v>40</v>
      </c>
      <c r="B206" s="98"/>
      <c r="C206" s="98"/>
      <c r="D206" s="98"/>
      <c r="E206" s="98"/>
      <c r="F206" s="98"/>
      <c r="G206" s="98"/>
      <c r="H206" s="99"/>
      <c r="I206" s="31">
        <f>SUM(I195:I205)</f>
        <v>0</v>
      </c>
    </row>
    <row r="209" spans="1:9" x14ac:dyDescent="0.3">
      <c r="A209" s="23"/>
      <c r="B209" s="24"/>
      <c r="C209" s="24"/>
      <c r="D209" s="24"/>
      <c r="E209" s="24"/>
      <c r="F209" s="25"/>
      <c r="G209" s="26"/>
    </row>
    <row r="210" spans="1:9" ht="21" customHeight="1" x14ac:dyDescent="0.3">
      <c r="A210" s="121" t="s">
        <v>24</v>
      </c>
      <c r="B210" s="121"/>
      <c r="C210" s="121"/>
      <c r="D210" s="121"/>
      <c r="E210" s="121"/>
      <c r="F210" s="121"/>
      <c r="G210" s="121"/>
      <c r="H210" s="121"/>
      <c r="I210" s="121"/>
    </row>
    <row r="211" spans="1:9" ht="20.25" x14ac:dyDescent="0.3">
      <c r="A211" s="8"/>
    </row>
    <row r="212" spans="1:9" ht="21" customHeight="1" x14ac:dyDescent="0.3">
      <c r="A212" s="101" t="s">
        <v>22</v>
      </c>
      <c r="B212" s="101"/>
      <c r="C212" s="101"/>
      <c r="D212" s="101"/>
      <c r="E212" s="101"/>
      <c r="F212" s="101"/>
      <c r="G212" s="101"/>
      <c r="H212" s="101"/>
      <c r="I212" s="101"/>
    </row>
    <row r="213" spans="1:9" ht="16.5" customHeight="1" x14ac:dyDescent="0.3">
      <c r="A213" s="27" t="s">
        <v>1</v>
      </c>
      <c r="B213" s="102" t="s">
        <v>2</v>
      </c>
      <c r="C213" s="102"/>
      <c r="D213" s="102"/>
      <c r="E213" s="102"/>
      <c r="F213" s="28" t="s">
        <v>3</v>
      </c>
      <c r="G213" s="29" t="s">
        <v>75</v>
      </c>
      <c r="H213" s="22" t="s">
        <v>4</v>
      </c>
      <c r="I213" s="22" t="s">
        <v>5</v>
      </c>
    </row>
    <row r="214" spans="1:9" ht="41.25" customHeight="1" x14ac:dyDescent="0.3">
      <c r="A214" s="20">
        <v>700.1</v>
      </c>
      <c r="B214" s="93" t="s">
        <v>217</v>
      </c>
      <c r="C214" s="93"/>
      <c r="D214" s="93"/>
      <c r="E214" s="93"/>
      <c r="F214" s="30" t="s">
        <v>159</v>
      </c>
      <c r="G214" s="21">
        <v>40</v>
      </c>
      <c r="H214" s="22"/>
      <c r="I214" s="2">
        <f t="shared" ref="I214:I218" si="13">H214*G214</f>
        <v>0</v>
      </c>
    </row>
    <row r="215" spans="1:9" ht="107.25" customHeight="1" x14ac:dyDescent="0.3">
      <c r="A215" s="20" t="s">
        <v>133</v>
      </c>
      <c r="B215" s="93" t="s">
        <v>254</v>
      </c>
      <c r="C215" s="93"/>
      <c r="D215" s="93"/>
      <c r="E215" s="93"/>
      <c r="F215" s="30" t="s">
        <v>159</v>
      </c>
      <c r="G215" s="21">
        <v>2310</v>
      </c>
      <c r="H215" s="22"/>
      <c r="I215" s="2">
        <f t="shared" si="13"/>
        <v>0</v>
      </c>
    </row>
    <row r="216" spans="1:9" ht="72.75" customHeight="1" x14ac:dyDescent="0.3">
      <c r="A216" s="20" t="s">
        <v>147</v>
      </c>
      <c r="B216" s="93" t="s">
        <v>69</v>
      </c>
      <c r="C216" s="93"/>
      <c r="D216" s="93"/>
      <c r="E216" s="93"/>
      <c r="F216" s="30" t="s">
        <v>10</v>
      </c>
      <c r="G216" s="21">
        <v>1</v>
      </c>
      <c r="H216" s="22"/>
      <c r="I216" s="22">
        <f t="shared" si="13"/>
        <v>0</v>
      </c>
    </row>
    <row r="217" spans="1:9" ht="90" customHeight="1" x14ac:dyDescent="0.3">
      <c r="A217" s="20" t="s">
        <v>134</v>
      </c>
      <c r="B217" s="93" t="s">
        <v>135</v>
      </c>
      <c r="C217" s="93"/>
      <c r="D217" s="93"/>
      <c r="E217" s="93"/>
      <c r="F217" s="30" t="s">
        <v>159</v>
      </c>
      <c r="G217" s="21">
        <v>2600</v>
      </c>
      <c r="H217" s="22"/>
      <c r="I217" s="2">
        <f t="shared" si="13"/>
        <v>0</v>
      </c>
    </row>
    <row r="218" spans="1:9" ht="110.25" customHeight="1" thickBot="1" x14ac:dyDescent="0.35">
      <c r="A218" s="20" t="s">
        <v>148</v>
      </c>
      <c r="B218" s="93" t="s">
        <v>136</v>
      </c>
      <c r="C218" s="93"/>
      <c r="D218" s="93"/>
      <c r="E218" s="93"/>
      <c r="F218" s="30" t="s">
        <v>159</v>
      </c>
      <c r="G218" s="21">
        <v>2600</v>
      </c>
      <c r="H218" s="22"/>
      <c r="I218" s="2">
        <f t="shared" si="13"/>
        <v>0</v>
      </c>
    </row>
    <row r="219" spans="1:9" ht="15" customHeight="1" thickBot="1" x14ac:dyDescent="0.35">
      <c r="A219" s="114" t="s">
        <v>40</v>
      </c>
      <c r="B219" s="115"/>
      <c r="C219" s="115"/>
      <c r="D219" s="115"/>
      <c r="E219" s="115"/>
      <c r="F219" s="115"/>
      <c r="G219" s="115"/>
      <c r="H219" s="116"/>
      <c r="I219" s="31">
        <f>SUM(I214:I218)</f>
        <v>0</v>
      </c>
    </row>
    <row r="220" spans="1:9" ht="21" customHeight="1" x14ac:dyDescent="0.3">
      <c r="A220" s="121" t="s">
        <v>24</v>
      </c>
      <c r="B220" s="121"/>
      <c r="C220" s="121"/>
      <c r="D220" s="121"/>
      <c r="E220" s="121"/>
      <c r="F220" s="121"/>
      <c r="G220" s="121"/>
      <c r="H220" s="121"/>
      <c r="I220" s="121"/>
    </row>
    <row r="221" spans="1:9" ht="20.25" x14ac:dyDescent="0.3">
      <c r="A221" s="8"/>
    </row>
    <row r="222" spans="1:9" ht="21" customHeight="1" x14ac:dyDescent="0.3">
      <c r="A222" s="101" t="s">
        <v>106</v>
      </c>
      <c r="B222" s="101"/>
      <c r="C222" s="101"/>
      <c r="D222" s="101"/>
      <c r="E222" s="101"/>
      <c r="F222" s="101"/>
      <c r="G222" s="101"/>
      <c r="H222" s="101"/>
      <c r="I222" s="101"/>
    </row>
    <row r="223" spans="1:9" ht="16.5" customHeight="1" x14ac:dyDescent="0.3">
      <c r="A223" s="27" t="s">
        <v>1</v>
      </c>
      <c r="B223" s="102" t="s">
        <v>2</v>
      </c>
      <c r="C223" s="102"/>
      <c r="D223" s="102"/>
      <c r="E223" s="102"/>
      <c r="F223" s="28" t="s">
        <v>3</v>
      </c>
      <c r="G223" s="29" t="s">
        <v>75</v>
      </c>
      <c r="H223" s="22" t="s">
        <v>4</v>
      </c>
      <c r="I223" s="22" t="s">
        <v>5</v>
      </c>
    </row>
    <row r="224" spans="1:9" ht="103.5" customHeight="1" x14ac:dyDescent="0.3">
      <c r="A224" s="20" t="s">
        <v>107</v>
      </c>
      <c r="B224" s="93" t="s">
        <v>255</v>
      </c>
      <c r="C224" s="93"/>
      <c r="D224" s="93"/>
      <c r="E224" s="93"/>
      <c r="F224" s="30" t="s">
        <v>9</v>
      </c>
      <c r="G224" s="21">
        <v>410</v>
      </c>
      <c r="H224" s="22"/>
      <c r="I224" s="22">
        <f t="shared" ref="I224" si="14">H224*G224</f>
        <v>0</v>
      </c>
    </row>
    <row r="225" spans="1:9" ht="98.25" customHeight="1" x14ac:dyDescent="0.3">
      <c r="A225" s="20" t="s">
        <v>108</v>
      </c>
      <c r="B225" s="93" t="s">
        <v>256</v>
      </c>
      <c r="C225" s="93"/>
      <c r="D225" s="93"/>
      <c r="E225" s="93"/>
      <c r="F225" s="30" t="s">
        <v>9</v>
      </c>
      <c r="G225" s="21">
        <v>115</v>
      </c>
      <c r="H225" s="22"/>
      <c r="I225" s="22">
        <f t="shared" ref="I225" si="15">H225*G225</f>
        <v>0</v>
      </c>
    </row>
    <row r="226" spans="1:9" ht="106.5" customHeight="1" x14ac:dyDescent="0.3">
      <c r="A226" s="20" t="s">
        <v>109</v>
      </c>
      <c r="B226" s="93" t="s">
        <v>257</v>
      </c>
      <c r="C226" s="93"/>
      <c r="D226" s="93"/>
      <c r="E226" s="93"/>
      <c r="F226" s="30" t="s">
        <v>9</v>
      </c>
      <c r="G226" s="21">
        <v>14</v>
      </c>
      <c r="H226" s="22"/>
      <c r="I226" s="22">
        <f t="shared" ref="I226" si="16">H226*G226</f>
        <v>0</v>
      </c>
    </row>
    <row r="227" spans="1:9" ht="165" customHeight="1" x14ac:dyDescent="0.3">
      <c r="A227" s="20" t="s">
        <v>110</v>
      </c>
      <c r="B227" s="93" t="s">
        <v>258</v>
      </c>
      <c r="C227" s="93"/>
      <c r="D227" s="93"/>
      <c r="E227" s="93"/>
      <c r="F227" s="30" t="s">
        <v>21</v>
      </c>
      <c r="G227" s="21">
        <v>54</v>
      </c>
      <c r="H227" s="22"/>
      <c r="I227" s="22">
        <f t="shared" ref="I227" si="17">H227*G227</f>
        <v>0</v>
      </c>
    </row>
    <row r="228" spans="1:9" ht="124.5" customHeight="1" x14ac:dyDescent="0.3">
      <c r="A228" s="20" t="s">
        <v>111</v>
      </c>
      <c r="B228" s="93" t="s">
        <v>167</v>
      </c>
      <c r="C228" s="93"/>
      <c r="D228" s="93"/>
      <c r="E228" s="93"/>
      <c r="F228" s="20" t="s">
        <v>91</v>
      </c>
      <c r="G228" s="21" t="s">
        <v>91</v>
      </c>
      <c r="H228" s="20" t="s">
        <v>91</v>
      </c>
      <c r="I228" s="20" t="s">
        <v>91</v>
      </c>
    </row>
    <row r="229" spans="1:9" ht="198" customHeight="1" x14ac:dyDescent="0.3">
      <c r="A229" s="20" t="s">
        <v>112</v>
      </c>
      <c r="B229" s="93" t="s">
        <v>216</v>
      </c>
      <c r="C229" s="93"/>
      <c r="D229" s="93"/>
      <c r="E229" s="93"/>
      <c r="F229" s="45" t="s">
        <v>23</v>
      </c>
      <c r="G229" s="21">
        <v>1070</v>
      </c>
      <c r="H229" s="22"/>
      <c r="I229" s="22">
        <f t="shared" ref="I229" si="18">H229*G229</f>
        <v>0</v>
      </c>
    </row>
    <row r="230" spans="1:9" ht="95.25" customHeight="1" x14ac:dyDescent="0.3">
      <c r="A230" s="20" t="s">
        <v>274</v>
      </c>
      <c r="B230" s="93" t="s">
        <v>138</v>
      </c>
      <c r="C230" s="93"/>
      <c r="D230" s="93"/>
      <c r="E230" s="93"/>
      <c r="F230" s="45" t="s">
        <v>23</v>
      </c>
      <c r="G230" s="21">
        <v>10</v>
      </c>
      <c r="H230" s="22"/>
      <c r="I230" s="22">
        <f t="shared" ref="I230:I231" si="19">H230*G230</f>
        <v>0</v>
      </c>
    </row>
    <row r="231" spans="1:9" ht="117.75" customHeight="1" thickBot="1" x14ac:dyDescent="0.35">
      <c r="A231" s="20" t="s">
        <v>275</v>
      </c>
      <c r="B231" s="93" t="s">
        <v>240</v>
      </c>
      <c r="C231" s="93"/>
      <c r="D231" s="93"/>
      <c r="E231" s="93"/>
      <c r="F231" s="45" t="s">
        <v>21</v>
      </c>
      <c r="G231" s="21">
        <v>1</v>
      </c>
      <c r="H231" s="22"/>
      <c r="I231" s="22">
        <f t="shared" si="19"/>
        <v>0</v>
      </c>
    </row>
    <row r="232" spans="1:9" ht="15" customHeight="1" thickBot="1" x14ac:dyDescent="0.35">
      <c r="A232" s="114" t="s">
        <v>40</v>
      </c>
      <c r="B232" s="115"/>
      <c r="C232" s="115"/>
      <c r="D232" s="115"/>
      <c r="E232" s="115"/>
      <c r="F232" s="115"/>
      <c r="G232" s="115"/>
      <c r="H232" s="116"/>
      <c r="I232" s="31">
        <f>SUM(I224:I231)</f>
        <v>0</v>
      </c>
    </row>
    <row r="233" spans="1:9" ht="15" customHeight="1" x14ac:dyDescent="0.3">
      <c r="A233" s="24"/>
      <c r="B233" s="24"/>
      <c r="C233" s="24"/>
      <c r="D233" s="24"/>
      <c r="E233" s="24"/>
      <c r="F233" s="24"/>
      <c r="G233" s="24"/>
      <c r="H233" s="24"/>
      <c r="I233" s="89"/>
    </row>
    <row r="234" spans="1:9" ht="21" customHeight="1" x14ac:dyDescent="0.3">
      <c r="A234" s="121" t="s">
        <v>24</v>
      </c>
      <c r="B234" s="121"/>
      <c r="C234" s="121"/>
      <c r="D234" s="121"/>
      <c r="E234" s="121"/>
      <c r="F234" s="121"/>
      <c r="G234" s="121"/>
      <c r="H234" s="121"/>
      <c r="I234" s="121"/>
    </row>
    <row r="235" spans="1:9" ht="20.25" x14ac:dyDescent="0.3">
      <c r="A235" s="8"/>
    </row>
    <row r="236" spans="1:9" ht="21" customHeight="1" x14ac:dyDescent="0.3">
      <c r="A236" s="101" t="s">
        <v>25</v>
      </c>
      <c r="B236" s="101"/>
      <c r="C236" s="101"/>
      <c r="D236" s="101"/>
      <c r="E236" s="101"/>
      <c r="F236" s="101"/>
      <c r="G236" s="101"/>
      <c r="H236" s="101"/>
      <c r="I236" s="101"/>
    </row>
    <row r="237" spans="1:9" ht="16.5" customHeight="1" thickBot="1" x14ac:dyDescent="0.35">
      <c r="A237" s="16" t="s">
        <v>1</v>
      </c>
      <c r="B237" s="138" t="s">
        <v>2</v>
      </c>
      <c r="C237" s="138"/>
      <c r="D237" s="138"/>
      <c r="E237" s="138"/>
      <c r="F237" s="17" t="s">
        <v>3</v>
      </c>
      <c r="G237" s="18" t="s">
        <v>75</v>
      </c>
      <c r="H237" s="43" t="s">
        <v>4</v>
      </c>
      <c r="I237" s="43" t="s">
        <v>5</v>
      </c>
    </row>
    <row r="238" spans="1:9" ht="17.25" thickBot="1" x14ac:dyDescent="0.35">
      <c r="A238" s="107" t="s">
        <v>71</v>
      </c>
      <c r="B238" s="108"/>
      <c r="C238" s="108"/>
      <c r="D238" s="108"/>
      <c r="E238" s="108"/>
      <c r="F238" s="108"/>
      <c r="G238" s="108"/>
      <c r="H238" s="108"/>
      <c r="I238" s="109"/>
    </row>
    <row r="239" spans="1:9" ht="27.75" customHeight="1" x14ac:dyDescent="0.3">
      <c r="A239" s="124">
        <v>1200.0999999999999</v>
      </c>
      <c r="B239" s="110" t="s">
        <v>74</v>
      </c>
      <c r="C239" s="111"/>
      <c r="D239" s="111"/>
      <c r="E239" s="111"/>
      <c r="F239" s="111"/>
      <c r="G239" s="111"/>
      <c r="H239" s="111"/>
      <c r="I239" s="111"/>
    </row>
    <row r="240" spans="1:9" x14ac:dyDescent="0.3">
      <c r="A240" s="125"/>
      <c r="B240" s="112" t="s">
        <v>26</v>
      </c>
      <c r="C240" s="113"/>
      <c r="D240" s="113"/>
      <c r="E240" s="113"/>
      <c r="F240" s="113"/>
      <c r="G240" s="113"/>
      <c r="H240" s="113"/>
      <c r="I240" s="113"/>
    </row>
    <row r="241" spans="1:9" ht="27" x14ac:dyDescent="0.3">
      <c r="A241" s="125"/>
      <c r="B241" s="46" t="s">
        <v>27</v>
      </c>
      <c r="C241" s="47" t="s">
        <v>28</v>
      </c>
      <c r="D241" s="47" t="s">
        <v>29</v>
      </c>
      <c r="E241" s="47" t="s">
        <v>30</v>
      </c>
      <c r="F241" s="48" t="s">
        <v>3</v>
      </c>
      <c r="G241" s="49" t="s">
        <v>31</v>
      </c>
      <c r="H241" s="50" t="s">
        <v>4</v>
      </c>
      <c r="I241" s="22" t="s">
        <v>5</v>
      </c>
    </row>
    <row r="242" spans="1:9" ht="27" x14ac:dyDescent="0.3">
      <c r="A242" s="125"/>
      <c r="B242" s="51" t="s">
        <v>118</v>
      </c>
      <c r="C242" s="52" t="s">
        <v>120</v>
      </c>
      <c r="D242" s="127" t="s">
        <v>33</v>
      </c>
      <c r="E242" s="128"/>
      <c r="F242" s="53" t="s">
        <v>9</v>
      </c>
      <c r="G242" s="54">
        <v>10</v>
      </c>
      <c r="H242" s="55"/>
      <c r="I242" s="55">
        <f>H242*G242</f>
        <v>0</v>
      </c>
    </row>
    <row r="243" spans="1:9" ht="27" x14ac:dyDescent="0.3">
      <c r="A243" s="125"/>
      <c r="B243" s="51" t="s">
        <v>119</v>
      </c>
      <c r="C243" s="52" t="s">
        <v>120</v>
      </c>
      <c r="D243" s="52" t="s">
        <v>121</v>
      </c>
      <c r="E243" s="52" t="s">
        <v>121</v>
      </c>
      <c r="F243" s="53" t="s">
        <v>9</v>
      </c>
      <c r="G243" s="54">
        <v>4</v>
      </c>
      <c r="H243" s="55"/>
      <c r="I243" s="55">
        <f>H243*G243</f>
        <v>0</v>
      </c>
    </row>
    <row r="244" spans="1:9" ht="16.5" customHeight="1" x14ac:dyDescent="0.3">
      <c r="A244" s="125"/>
      <c r="B244" s="51" t="s">
        <v>32</v>
      </c>
      <c r="C244" s="52" t="s">
        <v>123</v>
      </c>
      <c r="D244" s="118" t="s">
        <v>33</v>
      </c>
      <c r="E244" s="119"/>
      <c r="F244" s="53" t="s">
        <v>9</v>
      </c>
      <c r="G244" s="54">
        <v>20</v>
      </c>
      <c r="H244" s="55"/>
      <c r="I244" s="55">
        <f>H244*G244</f>
        <v>0</v>
      </c>
    </row>
    <row r="245" spans="1:9" x14ac:dyDescent="0.3">
      <c r="A245" s="125"/>
      <c r="B245" s="51" t="s">
        <v>122</v>
      </c>
      <c r="C245" s="52" t="s">
        <v>124</v>
      </c>
      <c r="D245" s="52" t="s">
        <v>125</v>
      </c>
      <c r="E245" s="52" t="s">
        <v>126</v>
      </c>
      <c r="F245" s="53" t="s">
        <v>9</v>
      </c>
      <c r="G245" s="54">
        <v>200</v>
      </c>
      <c r="H245" s="55"/>
      <c r="I245" s="55">
        <f>H245*G245</f>
        <v>0</v>
      </c>
    </row>
    <row r="246" spans="1:9" ht="17.25" thickBot="1" x14ac:dyDescent="0.35">
      <c r="A246" s="125"/>
      <c r="B246" s="84"/>
      <c r="C246" s="85"/>
      <c r="D246" s="85"/>
      <c r="E246" s="85"/>
      <c r="F246" s="86"/>
      <c r="G246" s="87"/>
      <c r="H246" s="88"/>
      <c r="I246" s="88"/>
    </row>
    <row r="247" spans="1:9" ht="17.25" thickBot="1" x14ac:dyDescent="0.35">
      <c r="A247" s="125"/>
      <c r="B247" s="103" t="s">
        <v>34</v>
      </c>
      <c r="C247" s="104"/>
      <c r="D247" s="104"/>
      <c r="E247" s="104"/>
      <c r="F247" s="104"/>
      <c r="G247" s="104"/>
      <c r="H247" s="104"/>
      <c r="I247" s="105"/>
    </row>
    <row r="248" spans="1:9" ht="27" x14ac:dyDescent="0.3">
      <c r="A248" s="125"/>
      <c r="B248" s="46" t="s">
        <v>27</v>
      </c>
      <c r="C248" s="106" t="s">
        <v>35</v>
      </c>
      <c r="D248" s="106"/>
      <c r="E248" s="47" t="s">
        <v>36</v>
      </c>
      <c r="F248" s="47" t="s">
        <v>3</v>
      </c>
      <c r="G248" s="56" t="s">
        <v>11</v>
      </c>
      <c r="H248" s="57" t="s">
        <v>4</v>
      </c>
      <c r="I248" s="58" t="s">
        <v>5</v>
      </c>
    </row>
    <row r="249" spans="1:9" x14ac:dyDescent="0.3">
      <c r="A249" s="125"/>
      <c r="B249" s="59" t="s">
        <v>37</v>
      </c>
      <c r="C249" s="126" t="s">
        <v>38</v>
      </c>
      <c r="D249" s="126"/>
      <c r="E249" s="61" t="s">
        <v>39</v>
      </c>
      <c r="F249" s="60" t="s">
        <v>21</v>
      </c>
      <c r="G249" s="62">
        <v>1</v>
      </c>
      <c r="H249" s="43"/>
      <c r="I249" s="43">
        <f>H249*G249</f>
        <v>0</v>
      </c>
    </row>
    <row r="250" spans="1:9" ht="17.25" thickBot="1" x14ac:dyDescent="0.35">
      <c r="A250" s="125"/>
      <c r="B250" s="59" t="s">
        <v>117</v>
      </c>
      <c r="C250" s="127" t="s">
        <v>116</v>
      </c>
      <c r="D250" s="128"/>
      <c r="E250" s="61" t="s">
        <v>127</v>
      </c>
      <c r="F250" s="60" t="s">
        <v>21</v>
      </c>
      <c r="G250" s="62">
        <v>1</v>
      </c>
      <c r="H250" s="43"/>
      <c r="I250" s="43">
        <f>H250*G250</f>
        <v>0</v>
      </c>
    </row>
    <row r="251" spans="1:9" ht="17.25" thickBot="1" x14ac:dyDescent="0.35">
      <c r="A251" s="114" t="s">
        <v>72</v>
      </c>
      <c r="B251" s="115"/>
      <c r="C251" s="115"/>
      <c r="D251" s="115"/>
      <c r="E251" s="115"/>
      <c r="F251" s="115"/>
      <c r="G251" s="115"/>
      <c r="H251" s="115"/>
      <c r="I251" s="116"/>
    </row>
    <row r="252" spans="1:9" ht="93" customHeight="1" x14ac:dyDescent="0.3">
      <c r="A252" s="20" t="s">
        <v>276</v>
      </c>
      <c r="B252" s="93" t="s">
        <v>209</v>
      </c>
      <c r="C252" s="93"/>
      <c r="D252" s="93"/>
      <c r="E252" s="93"/>
      <c r="F252" s="30" t="s">
        <v>21</v>
      </c>
      <c r="G252" s="21">
        <v>1</v>
      </c>
      <c r="H252" s="22"/>
      <c r="I252" s="55">
        <f t="shared" ref="I252" si="20">H252*G252</f>
        <v>0</v>
      </c>
    </row>
    <row r="253" spans="1:9" ht="90" customHeight="1" thickBot="1" x14ac:dyDescent="0.35">
      <c r="A253" s="20" t="s">
        <v>145</v>
      </c>
      <c r="B253" s="93" t="s">
        <v>210</v>
      </c>
      <c r="C253" s="93"/>
      <c r="D253" s="93"/>
      <c r="E253" s="93"/>
      <c r="F253" s="30" t="s">
        <v>21</v>
      </c>
      <c r="G253" s="21">
        <v>1</v>
      </c>
      <c r="H253" s="22"/>
      <c r="I253" s="55">
        <f t="shared" ref="I253" si="21">H253*G253</f>
        <v>0</v>
      </c>
    </row>
    <row r="254" spans="1:9" ht="15" customHeight="1" thickBot="1" x14ac:dyDescent="0.35">
      <c r="A254" s="97" t="s">
        <v>40</v>
      </c>
      <c r="B254" s="98"/>
      <c r="C254" s="98"/>
      <c r="D254" s="98"/>
      <c r="E254" s="98"/>
      <c r="F254" s="98"/>
      <c r="G254" s="98"/>
      <c r="H254" s="99"/>
      <c r="I254" s="31">
        <f>SUM(I242:I253)</f>
        <v>0</v>
      </c>
    </row>
    <row r="256" spans="1:9" ht="21" customHeight="1" x14ac:dyDescent="0.3">
      <c r="A256" s="121" t="s">
        <v>24</v>
      </c>
      <c r="B256" s="121"/>
      <c r="C256" s="121"/>
      <c r="D256" s="121"/>
      <c r="E256" s="121"/>
      <c r="F256" s="121"/>
      <c r="G256" s="121"/>
      <c r="H256" s="121"/>
      <c r="I256" s="121"/>
    </row>
    <row r="257" spans="1:9" ht="20.25" x14ac:dyDescent="0.3">
      <c r="A257" s="8"/>
    </row>
    <row r="258" spans="1:9" ht="44.25" customHeight="1" x14ac:dyDescent="0.3">
      <c r="A258" s="101" t="s">
        <v>153</v>
      </c>
      <c r="B258" s="101"/>
      <c r="C258" s="101"/>
      <c r="D258" s="101"/>
      <c r="E258" s="101"/>
      <c r="F258" s="101"/>
      <c r="G258" s="101"/>
      <c r="H258" s="101"/>
      <c r="I258" s="101"/>
    </row>
    <row r="259" spans="1:9" ht="49.5" customHeight="1" x14ac:dyDescent="0.3">
      <c r="A259" s="136" t="s">
        <v>168</v>
      </c>
      <c r="B259" s="136"/>
      <c r="C259" s="136"/>
      <c r="D259" s="136"/>
      <c r="E259" s="136"/>
      <c r="F259" s="136"/>
      <c r="G259" s="136"/>
      <c r="H259" s="136"/>
      <c r="I259" s="136"/>
    </row>
    <row r="260" spans="1:9" ht="16.5" customHeight="1" x14ac:dyDescent="0.3">
      <c r="A260" s="27" t="s">
        <v>1</v>
      </c>
      <c r="B260" s="102" t="s">
        <v>2</v>
      </c>
      <c r="C260" s="102"/>
      <c r="D260" s="102"/>
      <c r="E260" s="102"/>
      <c r="F260" s="28" t="s">
        <v>3</v>
      </c>
      <c r="G260" s="29" t="s">
        <v>75</v>
      </c>
      <c r="H260" s="22" t="s">
        <v>4</v>
      </c>
      <c r="I260" s="22" t="s">
        <v>5</v>
      </c>
    </row>
    <row r="261" spans="1:9" ht="164.25" customHeight="1" thickBot="1" x14ac:dyDescent="0.35">
      <c r="A261" s="20">
        <v>1300.0999999999999</v>
      </c>
      <c r="B261" s="93" t="s">
        <v>88</v>
      </c>
      <c r="C261" s="93"/>
      <c r="D261" s="93"/>
      <c r="E261" s="93"/>
      <c r="F261" s="30" t="s">
        <v>21</v>
      </c>
      <c r="G261" s="21">
        <v>14</v>
      </c>
      <c r="H261" s="22"/>
      <c r="I261" s="22">
        <f>H261*G261</f>
        <v>0</v>
      </c>
    </row>
    <row r="262" spans="1:9" ht="17.25" thickBot="1" x14ac:dyDescent="0.35">
      <c r="A262" s="97" t="s">
        <v>40</v>
      </c>
      <c r="B262" s="98"/>
      <c r="C262" s="98"/>
      <c r="D262" s="98"/>
      <c r="E262" s="98"/>
      <c r="F262" s="98"/>
      <c r="G262" s="98"/>
      <c r="H262" s="99"/>
      <c r="I262" s="31">
        <f>SUM(I261)</f>
        <v>0</v>
      </c>
    </row>
    <row r="264" spans="1:9" x14ac:dyDescent="0.3">
      <c r="A264" s="23"/>
      <c r="B264" s="24"/>
      <c r="C264" s="24"/>
      <c r="D264" s="24"/>
      <c r="E264" s="24"/>
      <c r="F264" s="25"/>
      <c r="G264" s="26"/>
    </row>
    <row r="265" spans="1:9" x14ac:dyDescent="0.3">
      <c r="A265" s="23"/>
      <c r="B265" s="24"/>
      <c r="C265" s="24"/>
      <c r="D265" s="24"/>
      <c r="E265" s="24"/>
      <c r="F265" s="25"/>
      <c r="G265" s="26"/>
    </row>
    <row r="266" spans="1:9" ht="20.25" x14ac:dyDescent="0.3">
      <c r="A266" s="121" t="s">
        <v>24</v>
      </c>
      <c r="B266" s="121"/>
      <c r="C266" s="121"/>
      <c r="D266" s="121"/>
      <c r="E266" s="121"/>
      <c r="F266" s="121"/>
      <c r="G266" s="121"/>
      <c r="H266" s="121"/>
      <c r="I266" s="121"/>
    </row>
    <row r="267" spans="1:9" ht="20.25" x14ac:dyDescent="0.3">
      <c r="A267" s="8"/>
    </row>
    <row r="268" spans="1:9" ht="48.75" customHeight="1" x14ac:dyDescent="0.3">
      <c r="A268" s="101" t="s">
        <v>157</v>
      </c>
      <c r="B268" s="101"/>
      <c r="C268" s="101"/>
      <c r="D268" s="101"/>
      <c r="E268" s="101"/>
      <c r="F268" s="101"/>
      <c r="G268" s="101"/>
      <c r="H268" s="101"/>
      <c r="I268" s="101"/>
    </row>
    <row r="269" spans="1:9" x14ac:dyDescent="0.3">
      <c r="A269" s="27" t="s">
        <v>1</v>
      </c>
      <c r="B269" s="102" t="s">
        <v>2</v>
      </c>
      <c r="C269" s="102"/>
      <c r="D269" s="102"/>
      <c r="E269" s="102"/>
      <c r="F269" s="28" t="s">
        <v>3</v>
      </c>
      <c r="G269" s="29" t="s">
        <v>75</v>
      </c>
      <c r="H269" s="22" t="s">
        <v>4</v>
      </c>
      <c r="I269" s="22" t="s">
        <v>5</v>
      </c>
    </row>
    <row r="270" spans="1:9" ht="167.25" customHeight="1" x14ac:dyDescent="0.3">
      <c r="A270" s="20">
        <v>1400.1</v>
      </c>
      <c r="B270" s="93" t="s">
        <v>259</v>
      </c>
      <c r="C270" s="93"/>
      <c r="D270" s="93"/>
      <c r="E270" s="93"/>
      <c r="F270" s="30" t="s">
        <v>21</v>
      </c>
      <c r="G270" s="21">
        <v>1</v>
      </c>
      <c r="H270" s="22"/>
      <c r="I270" s="22">
        <f>H270*G270</f>
        <v>0</v>
      </c>
    </row>
    <row r="271" spans="1:9" ht="167.25" customHeight="1" x14ac:dyDescent="0.3">
      <c r="A271" s="20">
        <v>1400.2</v>
      </c>
      <c r="B271" s="93" t="s">
        <v>190</v>
      </c>
      <c r="C271" s="93"/>
      <c r="D271" s="93"/>
      <c r="E271" s="93"/>
      <c r="F271" s="30" t="s">
        <v>21</v>
      </c>
      <c r="G271" s="21">
        <v>10</v>
      </c>
      <c r="H271" s="22"/>
      <c r="I271" s="22">
        <f>H271*G271</f>
        <v>0</v>
      </c>
    </row>
    <row r="272" spans="1:9" ht="179.25" customHeight="1" x14ac:dyDescent="0.3">
      <c r="A272" s="20">
        <v>1400.3</v>
      </c>
      <c r="B272" s="93" t="s">
        <v>199</v>
      </c>
      <c r="C272" s="93"/>
      <c r="D272" s="93"/>
      <c r="E272" s="93"/>
      <c r="F272" s="30" t="s">
        <v>21</v>
      </c>
      <c r="G272" s="21">
        <v>5</v>
      </c>
      <c r="H272" s="22"/>
      <c r="I272" s="22">
        <f>H272*G272</f>
        <v>0</v>
      </c>
    </row>
    <row r="273" spans="1:9" ht="150.75" customHeight="1" thickBot="1" x14ac:dyDescent="0.35">
      <c r="A273" s="20" t="s">
        <v>139</v>
      </c>
      <c r="B273" s="93" t="s">
        <v>191</v>
      </c>
      <c r="C273" s="93"/>
      <c r="D273" s="93"/>
      <c r="E273" s="93"/>
      <c r="F273" s="30" t="s">
        <v>89</v>
      </c>
      <c r="G273" s="21">
        <v>1</v>
      </c>
      <c r="H273" s="22"/>
      <c r="I273" s="22">
        <f>H273*G273</f>
        <v>0</v>
      </c>
    </row>
    <row r="274" spans="1:9" ht="17.25" thickBot="1" x14ac:dyDescent="0.35">
      <c r="A274" s="97" t="s">
        <v>40</v>
      </c>
      <c r="B274" s="98"/>
      <c r="C274" s="98"/>
      <c r="D274" s="98"/>
      <c r="E274" s="98"/>
      <c r="F274" s="98"/>
      <c r="G274" s="98"/>
      <c r="H274" s="99"/>
      <c r="I274" s="31">
        <f>SUM(I270:I273)</f>
        <v>0</v>
      </c>
    </row>
    <row r="276" spans="1:9" x14ac:dyDescent="0.3">
      <c r="A276" s="23"/>
      <c r="B276" s="24"/>
      <c r="C276" s="24"/>
      <c r="D276" s="24"/>
      <c r="E276" s="24"/>
      <c r="F276" s="25"/>
      <c r="G276" s="26"/>
    </row>
    <row r="277" spans="1:9" x14ac:dyDescent="0.3">
      <c r="A277" s="23"/>
      <c r="B277" s="24"/>
      <c r="C277" s="24"/>
      <c r="D277" s="24"/>
      <c r="E277" s="24"/>
      <c r="F277" s="25"/>
      <c r="G277" s="26"/>
    </row>
    <row r="278" spans="1:9" x14ac:dyDescent="0.3">
      <c r="A278" s="23"/>
      <c r="B278" s="24"/>
      <c r="C278" s="24"/>
      <c r="D278" s="24"/>
      <c r="E278" s="24"/>
      <c r="F278" s="25"/>
      <c r="G278" s="26"/>
    </row>
    <row r="279" spans="1:9" x14ac:dyDescent="0.3">
      <c r="A279" s="23"/>
      <c r="B279" s="24"/>
      <c r="C279" s="24"/>
      <c r="D279" s="24"/>
      <c r="E279" s="24"/>
      <c r="F279" s="25"/>
      <c r="G279" s="26"/>
    </row>
    <row r="280" spans="1:9" x14ac:dyDescent="0.3">
      <c r="A280" s="23"/>
      <c r="B280" s="24"/>
      <c r="C280" s="24"/>
      <c r="D280" s="24"/>
      <c r="E280" s="24"/>
      <c r="F280" s="25"/>
      <c r="G280" s="26"/>
    </row>
    <row r="281" spans="1:9" x14ac:dyDescent="0.3">
      <c r="A281" s="23"/>
      <c r="B281" s="24"/>
      <c r="C281" s="24"/>
      <c r="D281" s="24"/>
      <c r="E281" s="24"/>
      <c r="F281" s="25"/>
      <c r="G281" s="26"/>
    </row>
    <row r="282" spans="1:9" x14ac:dyDescent="0.3">
      <c r="A282" s="23"/>
      <c r="B282" s="24"/>
      <c r="C282" s="24"/>
      <c r="D282" s="24"/>
      <c r="E282" s="24"/>
      <c r="F282" s="25"/>
      <c r="G282" s="26"/>
    </row>
    <row r="283" spans="1:9" x14ac:dyDescent="0.3">
      <c r="A283" s="23"/>
      <c r="B283" s="24"/>
      <c r="C283" s="24"/>
      <c r="D283" s="24"/>
      <c r="E283" s="24"/>
      <c r="F283" s="25"/>
      <c r="G283" s="26"/>
    </row>
    <row r="284" spans="1:9" x14ac:dyDescent="0.3">
      <c r="A284" s="23"/>
      <c r="B284" s="24"/>
      <c r="C284" s="24"/>
      <c r="D284" s="24"/>
      <c r="E284" s="24"/>
      <c r="F284" s="25"/>
      <c r="G284" s="26"/>
    </row>
    <row r="285" spans="1:9" x14ac:dyDescent="0.3">
      <c r="A285" s="23"/>
      <c r="B285" s="24"/>
      <c r="C285" s="24"/>
      <c r="D285" s="24"/>
      <c r="E285" s="24"/>
      <c r="F285" s="25"/>
      <c r="G285" s="26"/>
    </row>
    <row r="286" spans="1:9" x14ac:dyDescent="0.3">
      <c r="A286" s="23"/>
      <c r="B286" s="24"/>
      <c r="C286" s="24"/>
      <c r="D286" s="24"/>
      <c r="E286" s="24"/>
      <c r="F286" s="25"/>
      <c r="G286" s="26"/>
    </row>
    <row r="287" spans="1:9" x14ac:dyDescent="0.3">
      <c r="A287" s="23"/>
      <c r="B287" s="24"/>
      <c r="C287" s="24"/>
      <c r="D287" s="24"/>
      <c r="E287" s="24"/>
      <c r="F287" s="25"/>
      <c r="G287" s="26"/>
    </row>
    <row r="288" spans="1:9" x14ac:dyDescent="0.3">
      <c r="A288" s="23"/>
      <c r="B288" s="24"/>
      <c r="C288" s="24"/>
      <c r="D288" s="24"/>
      <c r="E288" s="24"/>
      <c r="F288" s="25"/>
      <c r="G288" s="26"/>
    </row>
    <row r="289" spans="1:9" x14ac:dyDescent="0.3">
      <c r="A289" s="23"/>
      <c r="B289" s="24"/>
      <c r="C289" s="24"/>
      <c r="D289" s="24"/>
      <c r="E289" s="24"/>
      <c r="F289" s="25"/>
      <c r="G289" s="26"/>
    </row>
    <row r="290" spans="1:9" x14ac:dyDescent="0.3">
      <c r="A290" s="23"/>
      <c r="B290" s="24"/>
      <c r="C290" s="24"/>
      <c r="D290" s="24"/>
      <c r="E290" s="24"/>
      <c r="F290" s="25"/>
      <c r="G290" s="26"/>
    </row>
    <row r="291" spans="1:9" x14ac:dyDescent="0.3">
      <c r="A291" s="23"/>
      <c r="B291" s="24"/>
      <c r="C291" s="24"/>
      <c r="D291" s="24"/>
      <c r="E291" s="24"/>
      <c r="F291" s="25"/>
      <c r="G291" s="26"/>
    </row>
    <row r="292" spans="1:9" x14ac:dyDescent="0.3">
      <c r="A292" s="23"/>
      <c r="B292" s="24"/>
      <c r="C292" s="24"/>
      <c r="D292" s="24"/>
      <c r="E292" s="24"/>
      <c r="F292" s="25"/>
      <c r="G292" s="26"/>
    </row>
    <row r="293" spans="1:9" x14ac:dyDescent="0.3">
      <c r="A293" s="23"/>
      <c r="B293" s="24"/>
      <c r="C293" s="24"/>
      <c r="D293" s="24"/>
      <c r="E293" s="24"/>
      <c r="F293" s="25"/>
      <c r="G293" s="26"/>
    </row>
    <row r="294" spans="1:9" x14ac:dyDescent="0.3">
      <c r="A294" s="23"/>
      <c r="B294" s="24"/>
      <c r="C294" s="24"/>
      <c r="D294" s="24"/>
      <c r="E294" s="24"/>
      <c r="F294" s="25"/>
      <c r="G294" s="26"/>
    </row>
    <row r="295" spans="1:9" ht="20.25" customHeight="1" x14ac:dyDescent="0.3">
      <c r="A295" s="23"/>
      <c r="B295" s="24"/>
      <c r="C295" s="24"/>
      <c r="D295" s="24"/>
      <c r="E295" s="24"/>
      <c r="F295" s="25"/>
      <c r="G295" s="26"/>
    </row>
    <row r="296" spans="1:9" x14ac:dyDescent="0.3">
      <c r="A296" s="23"/>
      <c r="B296" s="24"/>
      <c r="C296" s="24"/>
      <c r="D296" s="24"/>
      <c r="E296" s="24"/>
      <c r="F296" s="25"/>
      <c r="G296" s="26"/>
    </row>
    <row r="297" spans="1:9" ht="21" customHeight="1" x14ac:dyDescent="0.3">
      <c r="A297" s="121" t="s">
        <v>56</v>
      </c>
      <c r="B297" s="121"/>
      <c r="C297" s="121"/>
      <c r="D297" s="121"/>
      <c r="E297" s="121"/>
      <c r="F297" s="121"/>
      <c r="G297" s="121"/>
      <c r="H297" s="121"/>
      <c r="I297" s="121"/>
    </row>
    <row r="299" spans="1:9" ht="16.5" customHeight="1" thickBot="1" x14ac:dyDescent="0.35"/>
    <row r="300" spans="1:9" ht="16.5" customHeight="1" thickBot="1" x14ac:dyDescent="0.35">
      <c r="B300" s="142" t="s">
        <v>158</v>
      </c>
      <c r="C300" s="142"/>
      <c r="D300" s="142"/>
      <c r="E300" s="142"/>
      <c r="F300" s="142"/>
      <c r="G300" s="142"/>
      <c r="H300" s="143"/>
      <c r="I300" s="31" t="s">
        <v>5</v>
      </c>
    </row>
    <row r="302" spans="1:9" ht="21" customHeight="1" x14ac:dyDescent="0.3">
      <c r="B302" s="100" t="s">
        <v>41</v>
      </c>
      <c r="C302" s="100"/>
      <c r="D302" s="100"/>
      <c r="E302" s="100"/>
      <c r="F302" s="3"/>
      <c r="G302" s="10"/>
      <c r="H302" s="4"/>
    </row>
    <row r="303" spans="1:9" ht="17.25" thickBot="1" x14ac:dyDescent="0.35"/>
    <row r="304" spans="1:9" ht="16.5" customHeight="1" thickBot="1" x14ac:dyDescent="0.35">
      <c r="B304" s="117" t="s">
        <v>42</v>
      </c>
      <c r="C304" s="117"/>
      <c r="D304" s="117" t="s">
        <v>49</v>
      </c>
      <c r="E304" s="117"/>
      <c r="F304" s="117"/>
      <c r="G304" s="117"/>
      <c r="H304" s="137"/>
      <c r="I304" s="65">
        <f>I114</f>
        <v>0</v>
      </c>
    </row>
    <row r="305" spans="1:9" ht="16.5" customHeight="1" thickBot="1" x14ac:dyDescent="0.35">
      <c r="B305" s="15"/>
      <c r="C305" s="15"/>
      <c r="D305" s="15"/>
      <c r="E305" s="15"/>
      <c r="F305" s="25"/>
      <c r="G305" s="26"/>
    </row>
    <row r="306" spans="1:9" ht="15" customHeight="1" thickBot="1" x14ac:dyDescent="0.35">
      <c r="A306" s="97" t="s">
        <v>14</v>
      </c>
      <c r="B306" s="98"/>
      <c r="C306" s="98"/>
      <c r="D306" s="98"/>
      <c r="E306" s="98"/>
      <c r="F306" s="98"/>
      <c r="G306" s="98"/>
      <c r="H306" s="99"/>
      <c r="I306" s="31">
        <f>I304</f>
        <v>0</v>
      </c>
    </row>
    <row r="308" spans="1:9" ht="21" customHeight="1" x14ac:dyDescent="0.3">
      <c r="B308" s="100" t="s">
        <v>57</v>
      </c>
      <c r="C308" s="100"/>
      <c r="D308" s="100"/>
      <c r="E308" s="100"/>
      <c r="F308" s="3"/>
      <c r="G308" s="10"/>
      <c r="H308" s="4"/>
    </row>
    <row r="309" spans="1:9" ht="17.25" thickBot="1" x14ac:dyDescent="0.35"/>
    <row r="310" spans="1:9" ht="16.5" customHeight="1" thickBot="1" x14ac:dyDescent="0.35">
      <c r="B310" s="117" t="s">
        <v>43</v>
      </c>
      <c r="C310" s="117"/>
      <c r="D310" s="117" t="s">
        <v>50</v>
      </c>
      <c r="E310" s="117"/>
      <c r="F310" s="117"/>
      <c r="G310" s="117"/>
      <c r="H310" s="137"/>
      <c r="I310" s="65">
        <f>I128</f>
        <v>0</v>
      </c>
    </row>
    <row r="311" spans="1:9" ht="17.25" thickBot="1" x14ac:dyDescent="0.35">
      <c r="B311" s="66"/>
      <c r="C311" s="66"/>
      <c r="D311" s="66"/>
      <c r="E311" s="66"/>
      <c r="F311" s="67"/>
      <c r="G311" s="68"/>
      <c r="H311" s="69"/>
    </row>
    <row r="312" spans="1:9" ht="16.5" customHeight="1" thickBot="1" x14ac:dyDescent="0.35">
      <c r="B312" s="117" t="s">
        <v>44</v>
      </c>
      <c r="C312" s="117"/>
      <c r="D312" s="117" t="s">
        <v>51</v>
      </c>
      <c r="E312" s="117"/>
      <c r="F312" s="117"/>
      <c r="G312" s="117"/>
      <c r="H312" s="117"/>
      <c r="I312" s="65">
        <f>I136</f>
        <v>0</v>
      </c>
    </row>
    <row r="313" spans="1:9" ht="17.25" thickBot="1" x14ac:dyDescent="0.35">
      <c r="B313" s="66"/>
      <c r="C313" s="66"/>
      <c r="D313" s="66"/>
      <c r="E313" s="66"/>
      <c r="F313" s="67"/>
      <c r="G313" s="68"/>
      <c r="H313" s="69"/>
    </row>
    <row r="314" spans="1:9" ht="16.5" customHeight="1" thickBot="1" x14ac:dyDescent="0.35">
      <c r="B314" s="117" t="s">
        <v>45</v>
      </c>
      <c r="C314" s="117"/>
      <c r="D314" s="117" t="s">
        <v>52</v>
      </c>
      <c r="E314" s="117"/>
      <c r="F314" s="117"/>
      <c r="G314" s="117"/>
      <c r="H314" s="117"/>
      <c r="I314" s="65">
        <f>I188</f>
        <v>0</v>
      </c>
    </row>
    <row r="315" spans="1:9" ht="17.25" thickBot="1" x14ac:dyDescent="0.35">
      <c r="B315" s="66"/>
      <c r="C315" s="66"/>
      <c r="D315" s="66"/>
      <c r="E315" s="66"/>
      <c r="F315" s="67"/>
      <c r="G315" s="68"/>
      <c r="H315" s="69"/>
    </row>
    <row r="316" spans="1:9" ht="16.5" customHeight="1" thickBot="1" x14ac:dyDescent="0.35">
      <c r="B316" s="117" t="s">
        <v>46</v>
      </c>
      <c r="C316" s="117"/>
      <c r="D316" s="117" t="s">
        <v>53</v>
      </c>
      <c r="E316" s="117"/>
      <c r="F316" s="117"/>
      <c r="G316" s="117"/>
      <c r="H316" s="117"/>
      <c r="I316" s="65">
        <f>I206</f>
        <v>0</v>
      </c>
    </row>
    <row r="317" spans="1:9" ht="17.25" thickBot="1" x14ac:dyDescent="0.35">
      <c r="B317" s="66"/>
      <c r="C317" s="66"/>
      <c r="D317" s="66"/>
      <c r="E317" s="66"/>
      <c r="F317" s="67"/>
      <c r="G317" s="68"/>
      <c r="H317" s="69"/>
    </row>
    <row r="318" spans="1:9" ht="16.5" customHeight="1" thickBot="1" x14ac:dyDescent="0.35">
      <c r="B318" s="117" t="s">
        <v>47</v>
      </c>
      <c r="C318" s="117"/>
      <c r="D318" s="117" t="s">
        <v>54</v>
      </c>
      <c r="E318" s="117"/>
      <c r="F318" s="117"/>
      <c r="G318" s="117"/>
      <c r="H318" s="117"/>
      <c r="I318" s="65">
        <f>I219</f>
        <v>0</v>
      </c>
    </row>
    <row r="319" spans="1:9" ht="17.25" thickBot="1" x14ac:dyDescent="0.35">
      <c r="B319" s="66"/>
      <c r="C319" s="66"/>
      <c r="D319" s="66"/>
      <c r="E319" s="66"/>
      <c r="F319" s="67"/>
      <c r="G319" s="68"/>
      <c r="H319" s="69"/>
    </row>
    <row r="320" spans="1:9" ht="17.25" thickBot="1" x14ac:dyDescent="0.35">
      <c r="B320" s="117" t="s">
        <v>149</v>
      </c>
      <c r="C320" s="117"/>
      <c r="D320" s="117" t="s">
        <v>150</v>
      </c>
      <c r="E320" s="117"/>
      <c r="F320" s="117"/>
      <c r="G320" s="117"/>
      <c r="H320" s="117"/>
      <c r="I320" s="65">
        <f>I232</f>
        <v>0</v>
      </c>
    </row>
    <row r="321" spans="1:9" ht="17.25" thickBot="1" x14ac:dyDescent="0.35">
      <c r="B321" s="64"/>
      <c r="C321" s="64"/>
      <c r="D321" s="64"/>
      <c r="E321" s="64"/>
      <c r="F321" s="64"/>
      <c r="G321" s="64"/>
      <c r="H321" s="64"/>
      <c r="I321" s="65"/>
    </row>
    <row r="322" spans="1:9" ht="16.5" customHeight="1" thickBot="1" x14ac:dyDescent="0.35">
      <c r="B322" s="117" t="s">
        <v>48</v>
      </c>
      <c r="C322" s="117"/>
      <c r="D322" s="117" t="s">
        <v>154</v>
      </c>
      <c r="E322" s="117"/>
      <c r="F322" s="117"/>
      <c r="G322" s="117"/>
      <c r="H322" s="117"/>
      <c r="I322" s="65">
        <f>I254</f>
        <v>0</v>
      </c>
    </row>
    <row r="323" spans="1:9" ht="16.5" customHeight="1" thickBot="1" x14ac:dyDescent="0.35">
      <c r="B323" s="64"/>
      <c r="C323" s="64"/>
      <c r="D323" s="64"/>
      <c r="E323" s="64"/>
      <c r="F323" s="64"/>
      <c r="G323" s="64"/>
      <c r="H323" s="64"/>
    </row>
    <row r="324" spans="1:9" ht="16.5" customHeight="1" thickBot="1" x14ac:dyDescent="0.35">
      <c r="B324" s="117" t="s">
        <v>151</v>
      </c>
      <c r="C324" s="117"/>
      <c r="D324" s="117" t="s">
        <v>155</v>
      </c>
      <c r="E324" s="117"/>
      <c r="F324" s="117"/>
      <c r="G324" s="117"/>
      <c r="H324" s="117"/>
      <c r="I324" s="65">
        <f>I262</f>
        <v>0</v>
      </c>
    </row>
    <row r="325" spans="1:9" ht="16.5" customHeight="1" thickBot="1" x14ac:dyDescent="0.35">
      <c r="B325" s="64"/>
      <c r="C325" s="64"/>
      <c r="D325" s="64"/>
      <c r="E325" s="64"/>
      <c r="F325" s="64"/>
      <c r="G325" s="64"/>
      <c r="H325" s="64"/>
    </row>
    <row r="326" spans="1:9" ht="16.5" customHeight="1" thickBot="1" x14ac:dyDescent="0.35">
      <c r="B326" s="117" t="s">
        <v>152</v>
      </c>
      <c r="C326" s="117"/>
      <c r="D326" s="117" t="s">
        <v>156</v>
      </c>
      <c r="E326" s="117"/>
      <c r="F326" s="117"/>
      <c r="G326" s="117"/>
      <c r="H326" s="117"/>
      <c r="I326" s="65">
        <f>I274</f>
        <v>0</v>
      </c>
    </row>
    <row r="327" spans="1:9" ht="17.25" thickBot="1" x14ac:dyDescent="0.35">
      <c r="D327" s="70"/>
      <c r="E327" s="70"/>
      <c r="F327" s="25"/>
      <c r="G327" s="26"/>
    </row>
    <row r="328" spans="1:9" ht="15" customHeight="1" thickBot="1" x14ac:dyDescent="0.35">
      <c r="A328" s="97" t="s">
        <v>14</v>
      </c>
      <c r="B328" s="98"/>
      <c r="C328" s="98"/>
      <c r="D328" s="98"/>
      <c r="E328" s="98"/>
      <c r="F328" s="98"/>
      <c r="G328" s="98"/>
      <c r="H328" s="99"/>
      <c r="I328" s="31">
        <f>SUM(I310:I327)</f>
        <v>0</v>
      </c>
    </row>
    <row r="330" spans="1:9" x14ac:dyDescent="0.3">
      <c r="A330" s="23"/>
      <c r="B330" s="24"/>
      <c r="C330" s="24"/>
      <c r="D330" s="24"/>
      <c r="E330" s="24"/>
      <c r="F330" s="25"/>
      <c r="G330" s="26"/>
    </row>
    <row r="331" spans="1:9" ht="21" customHeight="1" x14ac:dyDescent="0.3">
      <c r="A331" s="121" t="s">
        <v>278</v>
      </c>
      <c r="B331" s="121"/>
      <c r="C331" s="121"/>
      <c r="D331" s="121"/>
      <c r="E331" s="121"/>
      <c r="F331" s="121"/>
      <c r="G331" s="121"/>
      <c r="H331" s="121"/>
      <c r="I331" s="121"/>
    </row>
    <row r="332" spans="1:9" ht="20.25" x14ac:dyDescent="0.3">
      <c r="A332" s="8"/>
    </row>
    <row r="333" spans="1:9" ht="21" customHeight="1" x14ac:dyDescent="0.3">
      <c r="A333" s="101" t="s">
        <v>55</v>
      </c>
      <c r="B333" s="101"/>
      <c r="C333" s="101"/>
      <c r="D333" s="101"/>
      <c r="E333" s="101"/>
      <c r="F333" s="101"/>
      <c r="G333" s="101"/>
      <c r="H333" s="101"/>
      <c r="I333" s="101"/>
    </row>
    <row r="334" spans="1:9" ht="16.5" customHeight="1" x14ac:dyDescent="0.3">
      <c r="A334" s="27" t="s">
        <v>1</v>
      </c>
      <c r="B334" s="102" t="s">
        <v>2</v>
      </c>
      <c r="C334" s="102"/>
      <c r="D334" s="102"/>
      <c r="E334" s="102"/>
      <c r="F334" s="28" t="s">
        <v>3</v>
      </c>
      <c r="G334" s="29" t="s">
        <v>75</v>
      </c>
      <c r="H334" s="22" t="s">
        <v>4</v>
      </c>
      <c r="I334" s="22" t="s">
        <v>5</v>
      </c>
    </row>
    <row r="335" spans="1:9" ht="108" customHeight="1" x14ac:dyDescent="0.3">
      <c r="A335" s="20">
        <v>2700.1</v>
      </c>
      <c r="B335" s="93" t="s">
        <v>204</v>
      </c>
      <c r="C335" s="93"/>
      <c r="D335" s="93"/>
      <c r="E335" s="93"/>
      <c r="F335" s="30" t="s">
        <v>21</v>
      </c>
      <c r="G335" s="21">
        <v>80</v>
      </c>
      <c r="H335" s="22"/>
      <c r="I335" s="22">
        <f t="shared" ref="I335:I338" si="22">H335*G335</f>
        <v>0</v>
      </c>
    </row>
    <row r="336" spans="1:9" ht="156" customHeight="1" x14ac:dyDescent="0.3">
      <c r="A336" s="20">
        <v>2700.2</v>
      </c>
      <c r="B336" s="93" t="s">
        <v>203</v>
      </c>
      <c r="C336" s="93"/>
      <c r="D336" s="93"/>
      <c r="E336" s="93"/>
      <c r="F336" s="30" t="s">
        <v>9</v>
      </c>
      <c r="G336" s="21">
        <v>260</v>
      </c>
      <c r="H336" s="22"/>
      <c r="I336" s="22">
        <f t="shared" si="22"/>
        <v>0</v>
      </c>
    </row>
    <row r="337" spans="1:9" ht="147.75" customHeight="1" x14ac:dyDescent="0.3">
      <c r="A337" s="20" t="s">
        <v>200</v>
      </c>
      <c r="B337" s="93" t="s">
        <v>211</v>
      </c>
      <c r="C337" s="93"/>
      <c r="D337" s="93"/>
      <c r="E337" s="93"/>
      <c r="F337" s="30" t="s">
        <v>11</v>
      </c>
      <c r="G337" s="21">
        <v>11</v>
      </c>
      <c r="H337" s="22"/>
      <c r="I337" s="22">
        <f t="shared" ref="I337" si="23">H337*G337</f>
        <v>0</v>
      </c>
    </row>
    <row r="338" spans="1:9" ht="117.75" customHeight="1" x14ac:dyDescent="0.3">
      <c r="A338" s="20" t="s">
        <v>201</v>
      </c>
      <c r="B338" s="93" t="s">
        <v>205</v>
      </c>
      <c r="C338" s="93"/>
      <c r="D338" s="93"/>
      <c r="E338" s="93"/>
      <c r="F338" s="30" t="s">
        <v>194</v>
      </c>
      <c r="G338" s="21">
        <v>350</v>
      </c>
      <c r="H338" s="22"/>
      <c r="I338" s="22">
        <f t="shared" si="22"/>
        <v>0</v>
      </c>
    </row>
    <row r="339" spans="1:9" ht="17.25" thickBot="1" x14ac:dyDescent="0.35"/>
    <row r="340" spans="1:9" ht="15" customHeight="1" thickBot="1" x14ac:dyDescent="0.35">
      <c r="A340" s="114" t="s">
        <v>14</v>
      </c>
      <c r="B340" s="115"/>
      <c r="C340" s="115"/>
      <c r="D340" s="115"/>
      <c r="E340" s="115"/>
      <c r="F340" s="115"/>
      <c r="G340" s="115"/>
      <c r="H340" s="116"/>
      <c r="I340" s="31">
        <f>SUM(I335:I338)</f>
        <v>0</v>
      </c>
    </row>
    <row r="342" spans="1:9" x14ac:dyDescent="0.3">
      <c r="A342" s="23"/>
      <c r="B342" s="24"/>
      <c r="C342" s="24"/>
      <c r="D342" s="24"/>
      <c r="E342" s="24"/>
      <c r="F342" s="25"/>
      <c r="G342" s="26"/>
    </row>
    <row r="343" spans="1:9" ht="21" customHeight="1" x14ac:dyDescent="0.3">
      <c r="A343" s="121" t="s">
        <v>58</v>
      </c>
      <c r="B343" s="121"/>
      <c r="C343" s="121"/>
      <c r="D343" s="121"/>
      <c r="E343" s="121"/>
      <c r="F343" s="121"/>
      <c r="G343" s="121"/>
      <c r="H343" s="121"/>
      <c r="I343" s="121"/>
    </row>
    <row r="344" spans="1:9" ht="20.25" x14ac:dyDescent="0.3">
      <c r="A344" s="8"/>
    </row>
    <row r="345" spans="1:9" ht="20.25" x14ac:dyDescent="0.3">
      <c r="A345" s="8"/>
    </row>
    <row r="346" spans="1:9" ht="20.25" x14ac:dyDescent="0.3">
      <c r="A346" s="8"/>
    </row>
    <row r="347" spans="1:9" ht="21" thickBot="1" x14ac:dyDescent="0.35">
      <c r="A347" s="8"/>
    </row>
    <row r="348" spans="1:9" ht="17.25" thickBot="1" x14ac:dyDescent="0.35">
      <c r="B348" s="144" t="s">
        <v>73</v>
      </c>
      <c r="C348" s="145"/>
      <c r="D348" s="145"/>
      <c r="E348" s="145"/>
      <c r="F348" s="145"/>
      <c r="G348" s="145"/>
      <c r="H348" s="146"/>
      <c r="I348" s="31" t="s">
        <v>5</v>
      </c>
    </row>
    <row r="350" spans="1:9" ht="21" customHeight="1" x14ac:dyDescent="0.3">
      <c r="B350" s="139" t="s">
        <v>41</v>
      </c>
      <c r="C350" s="139"/>
      <c r="D350" s="139"/>
      <c r="E350" s="25" t="s">
        <v>67</v>
      </c>
      <c r="F350" s="140" t="s">
        <v>49</v>
      </c>
      <c r="G350" s="140"/>
      <c r="H350" s="140"/>
      <c r="I350" s="4">
        <f>I306</f>
        <v>0</v>
      </c>
    </row>
    <row r="351" spans="1:9" x14ac:dyDescent="0.3">
      <c r="E351" s="25"/>
      <c r="F351" s="71"/>
      <c r="G351" s="72"/>
      <c r="H351" s="73"/>
    </row>
    <row r="352" spans="1:9" ht="21" customHeight="1" x14ac:dyDescent="0.3">
      <c r="B352" s="139" t="s">
        <v>57</v>
      </c>
      <c r="C352" s="139"/>
      <c r="D352" s="139"/>
      <c r="E352" s="25" t="s">
        <v>67</v>
      </c>
      <c r="F352" s="140" t="s">
        <v>61</v>
      </c>
      <c r="G352" s="140"/>
      <c r="H352" s="140"/>
      <c r="I352" s="4">
        <f>I328</f>
        <v>0</v>
      </c>
    </row>
    <row r="353" spans="1:9" x14ac:dyDescent="0.3">
      <c r="E353" s="25"/>
      <c r="F353" s="71"/>
      <c r="G353" s="72"/>
      <c r="H353" s="73"/>
    </row>
    <row r="354" spans="1:9" ht="16.5" customHeight="1" x14ac:dyDescent="0.3">
      <c r="B354" s="139" t="s">
        <v>277</v>
      </c>
      <c r="C354" s="139"/>
      <c r="D354" s="139"/>
      <c r="E354" s="25" t="s">
        <v>67</v>
      </c>
      <c r="F354" s="140" t="s">
        <v>62</v>
      </c>
      <c r="G354" s="140"/>
      <c r="H354" s="140"/>
      <c r="I354" s="4">
        <f>I340</f>
        <v>0</v>
      </c>
    </row>
    <row r="355" spans="1:9" x14ac:dyDescent="0.3">
      <c r="E355" s="25"/>
    </row>
    <row r="356" spans="1:9" ht="16.5" customHeight="1" x14ac:dyDescent="0.3">
      <c r="B356" s="139" t="s">
        <v>63</v>
      </c>
      <c r="C356" s="139"/>
      <c r="D356" s="139"/>
      <c r="E356" s="25"/>
      <c r="F356" s="148"/>
      <c r="G356" s="148"/>
      <c r="H356" s="148"/>
      <c r="I356" s="4">
        <f>SUM(I350:I355)</f>
        <v>0</v>
      </c>
    </row>
    <row r="357" spans="1:9" x14ac:dyDescent="0.3">
      <c r="E357" s="25"/>
    </row>
    <row r="358" spans="1:9" ht="16.5" customHeight="1" x14ac:dyDescent="0.3">
      <c r="B358" s="149" t="s">
        <v>64</v>
      </c>
      <c r="C358" s="149"/>
      <c r="D358" s="149"/>
      <c r="E358" s="25" t="s">
        <v>67</v>
      </c>
      <c r="F358" s="148"/>
      <c r="G358" s="148"/>
      <c r="H358" s="148"/>
      <c r="I358" s="4">
        <v>0</v>
      </c>
    </row>
    <row r="359" spans="1:9" ht="20.25" x14ac:dyDescent="0.3">
      <c r="A359" s="8"/>
      <c r="E359" s="25"/>
    </row>
    <row r="360" spans="1:9" ht="20.25" x14ac:dyDescent="0.3">
      <c r="A360" s="8"/>
      <c r="E360" s="25"/>
    </row>
    <row r="361" spans="1:9" x14ac:dyDescent="0.3">
      <c r="E361" s="25"/>
    </row>
    <row r="362" spans="1:9" ht="16.5" customHeight="1" thickBot="1" x14ac:dyDescent="0.35">
      <c r="B362" s="139" t="s">
        <v>65</v>
      </c>
      <c r="C362" s="139"/>
      <c r="D362" s="139"/>
      <c r="E362" s="25" t="s">
        <v>67</v>
      </c>
      <c r="F362" s="148"/>
      <c r="G362" s="148"/>
      <c r="H362" s="148"/>
      <c r="I362" s="7">
        <f>SUM(I356:I358)</f>
        <v>0</v>
      </c>
    </row>
    <row r="363" spans="1:9" ht="17.25" thickTop="1" x14ac:dyDescent="0.3"/>
    <row r="366" spans="1:9" ht="16.5" customHeight="1" x14ac:dyDescent="0.3">
      <c r="B366" s="139" t="s">
        <v>66</v>
      </c>
      <c r="C366" s="139"/>
      <c r="D366" s="139"/>
      <c r="F366" s="141"/>
      <c r="G366" s="141"/>
      <c r="H366" s="141"/>
      <c r="I366" s="141"/>
    </row>
    <row r="369" spans="2:9" x14ac:dyDescent="0.3">
      <c r="F369" s="141"/>
      <c r="G369" s="141"/>
      <c r="H369" s="141"/>
      <c r="I369" s="141"/>
    </row>
    <row r="372" spans="2:9" x14ac:dyDescent="0.3">
      <c r="B372" s="147" t="s">
        <v>68</v>
      </c>
      <c r="C372" s="147"/>
      <c r="D372" s="147"/>
      <c r="F372" s="141"/>
      <c r="G372" s="141"/>
      <c r="H372" s="141"/>
      <c r="I372" s="141"/>
    </row>
  </sheetData>
  <mergeCells count="221">
    <mergeCell ref="B151:E151"/>
    <mergeCell ref="A150:A160"/>
    <mergeCell ref="B166:E166"/>
    <mergeCell ref="B167:E167"/>
    <mergeCell ref="B168:E168"/>
    <mergeCell ref="B169:E169"/>
    <mergeCell ref="A93:I93"/>
    <mergeCell ref="B100:E100"/>
    <mergeCell ref="B134:E134"/>
    <mergeCell ref="B135:E135"/>
    <mergeCell ref="B127:E127"/>
    <mergeCell ref="B144:E144"/>
    <mergeCell ref="B145:E145"/>
    <mergeCell ref="A136:H136"/>
    <mergeCell ref="A116:I116"/>
    <mergeCell ref="A118:I118"/>
    <mergeCell ref="B119:E119"/>
    <mergeCell ref="A128:H128"/>
    <mergeCell ref="A131:I131"/>
    <mergeCell ref="A133:I133"/>
    <mergeCell ref="B124:E124"/>
    <mergeCell ref="A105:I105"/>
    <mergeCell ref="A107:I107"/>
    <mergeCell ref="A191:I191"/>
    <mergeCell ref="A188:H188"/>
    <mergeCell ref="B185:E185"/>
    <mergeCell ref="B150:E150"/>
    <mergeCell ref="B163:E163"/>
    <mergeCell ref="B146:E146"/>
    <mergeCell ref="B152:E152"/>
    <mergeCell ref="B164:E164"/>
    <mergeCell ref="B184:E184"/>
    <mergeCell ref="B181:E181"/>
    <mergeCell ref="B186:E186"/>
    <mergeCell ref="B180:E180"/>
    <mergeCell ref="B153:E153"/>
    <mergeCell ref="B187:E187"/>
    <mergeCell ref="B173:E173"/>
    <mergeCell ref="B174:E174"/>
    <mergeCell ref="A166:A174"/>
    <mergeCell ref="B176:E176"/>
    <mergeCell ref="B177:E177"/>
    <mergeCell ref="B178:E178"/>
    <mergeCell ref="B179:E179"/>
    <mergeCell ref="A176:A180"/>
    <mergeCell ref="A4:I10"/>
    <mergeCell ref="A16:I16"/>
    <mergeCell ref="A35:I35"/>
    <mergeCell ref="B113:E113"/>
    <mergeCell ref="A114:H114"/>
    <mergeCell ref="A103:I103"/>
    <mergeCell ref="B104:E104"/>
    <mergeCell ref="A109:I109"/>
    <mergeCell ref="B110:E110"/>
    <mergeCell ref="B102:E102"/>
    <mergeCell ref="A101:A102"/>
    <mergeCell ref="F101:F102"/>
    <mergeCell ref="G101:G102"/>
    <mergeCell ref="H101:H102"/>
    <mergeCell ref="B98:E98"/>
    <mergeCell ref="A20:I20"/>
    <mergeCell ref="A24:I24"/>
    <mergeCell ref="I101:I102"/>
    <mergeCell ref="A17:I17"/>
    <mergeCell ref="A99:I99"/>
    <mergeCell ref="B101:E101"/>
    <mergeCell ref="A51:I51"/>
    <mergeCell ref="A95:I95"/>
    <mergeCell ref="A97:I97"/>
    <mergeCell ref="F369:I369"/>
    <mergeCell ref="B350:D350"/>
    <mergeCell ref="F350:H350"/>
    <mergeCell ref="B372:D372"/>
    <mergeCell ref="F372:I372"/>
    <mergeCell ref="B260:E260"/>
    <mergeCell ref="B261:E261"/>
    <mergeCell ref="A262:H262"/>
    <mergeCell ref="A268:I268"/>
    <mergeCell ref="B356:D356"/>
    <mergeCell ref="F356:H356"/>
    <mergeCell ref="B358:D358"/>
    <mergeCell ref="F358:H358"/>
    <mergeCell ref="B362:D362"/>
    <mergeCell ref="F362:H362"/>
    <mergeCell ref="A340:H340"/>
    <mergeCell ref="A343:I343"/>
    <mergeCell ref="B318:C318"/>
    <mergeCell ref="D318:H318"/>
    <mergeCell ref="B322:C322"/>
    <mergeCell ref="D322:H322"/>
    <mergeCell ref="A328:H328"/>
    <mergeCell ref="A331:I331"/>
    <mergeCell ref="B312:C312"/>
    <mergeCell ref="B270:E270"/>
    <mergeCell ref="A266:I266"/>
    <mergeCell ref="B354:D354"/>
    <mergeCell ref="F354:H354"/>
    <mergeCell ref="A333:I333"/>
    <mergeCell ref="B334:E334"/>
    <mergeCell ref="B366:D366"/>
    <mergeCell ref="F366:I366"/>
    <mergeCell ref="B335:E335"/>
    <mergeCell ref="B338:E338"/>
    <mergeCell ref="A297:I297"/>
    <mergeCell ref="B300:H300"/>
    <mergeCell ref="B302:E302"/>
    <mergeCell ref="B352:D352"/>
    <mergeCell ref="F352:H352"/>
    <mergeCell ref="B304:C304"/>
    <mergeCell ref="B348:H348"/>
    <mergeCell ref="B326:C326"/>
    <mergeCell ref="D326:H326"/>
    <mergeCell ref="B336:E336"/>
    <mergeCell ref="B324:C324"/>
    <mergeCell ref="D324:H324"/>
    <mergeCell ref="B316:C316"/>
    <mergeCell ref="B183:E183"/>
    <mergeCell ref="B165:E165"/>
    <mergeCell ref="A256:I256"/>
    <mergeCell ref="A258:I258"/>
    <mergeCell ref="A259:I259"/>
    <mergeCell ref="D304:H304"/>
    <mergeCell ref="B310:C310"/>
    <mergeCell ref="D310:H310"/>
    <mergeCell ref="B272:E272"/>
    <mergeCell ref="A274:H274"/>
    <mergeCell ref="B273:E273"/>
    <mergeCell ref="B271:E271"/>
    <mergeCell ref="B200:E200"/>
    <mergeCell ref="B228:E228"/>
    <mergeCell ref="A219:H219"/>
    <mergeCell ref="A220:I220"/>
    <mergeCell ref="A236:I236"/>
    <mergeCell ref="B237:E237"/>
    <mergeCell ref="A251:I251"/>
    <mergeCell ref="B252:E252"/>
    <mergeCell ref="B253:E253"/>
    <mergeCell ref="B214:E214"/>
    <mergeCell ref="B231:E231"/>
    <mergeCell ref="B269:E269"/>
    <mergeCell ref="A239:A250"/>
    <mergeCell ref="D316:H316"/>
    <mergeCell ref="C249:D249"/>
    <mergeCell ref="C250:D250"/>
    <mergeCell ref="D242:E242"/>
    <mergeCell ref="A139:I139"/>
    <mergeCell ref="A141:I141"/>
    <mergeCell ref="B142:E142"/>
    <mergeCell ref="B143:E143"/>
    <mergeCell ref="B161:E161"/>
    <mergeCell ref="A234:I234"/>
    <mergeCell ref="B162:E162"/>
    <mergeCell ref="B195:E195"/>
    <mergeCell ref="B196:E196"/>
    <mergeCell ref="A193:I193"/>
    <mergeCell ref="B182:E182"/>
    <mergeCell ref="A206:H206"/>
    <mergeCell ref="B158:E158"/>
    <mergeCell ref="B159:E159"/>
    <mergeCell ref="B160:E160"/>
    <mergeCell ref="B170:E170"/>
    <mergeCell ref="B171:E171"/>
    <mergeCell ref="B172:E172"/>
    <mergeCell ref="B205:E205"/>
    <mergeCell ref="B108:E108"/>
    <mergeCell ref="B111:E111"/>
    <mergeCell ref="B112:E112"/>
    <mergeCell ref="B106:E106"/>
    <mergeCell ref="B218:E218"/>
    <mergeCell ref="B197:E197"/>
    <mergeCell ref="B198:E198"/>
    <mergeCell ref="B199:E199"/>
    <mergeCell ref="B201:E201"/>
    <mergeCell ref="B202:E202"/>
    <mergeCell ref="B203:E203"/>
    <mergeCell ref="B204:E204"/>
    <mergeCell ref="B194:E194"/>
    <mergeCell ref="A212:I212"/>
    <mergeCell ref="B213:E213"/>
    <mergeCell ref="B217:E217"/>
    <mergeCell ref="B216:E216"/>
    <mergeCell ref="A210:I210"/>
    <mergeCell ref="B148:E148"/>
    <mergeCell ref="B149:E149"/>
    <mergeCell ref="B215:E215"/>
    <mergeCell ref="B175:E175"/>
    <mergeCell ref="B126:E126"/>
    <mergeCell ref="B120:E120"/>
    <mergeCell ref="B337:E337"/>
    <mergeCell ref="A306:H306"/>
    <mergeCell ref="B308:E308"/>
    <mergeCell ref="A222:I222"/>
    <mergeCell ref="B223:E223"/>
    <mergeCell ref="B224:E224"/>
    <mergeCell ref="B225:E225"/>
    <mergeCell ref="B226:E226"/>
    <mergeCell ref="B227:E227"/>
    <mergeCell ref="B247:I247"/>
    <mergeCell ref="C248:D248"/>
    <mergeCell ref="B230:E230"/>
    <mergeCell ref="A238:I238"/>
    <mergeCell ref="B239:I239"/>
    <mergeCell ref="B240:I240"/>
    <mergeCell ref="B229:E229"/>
    <mergeCell ref="A232:H232"/>
    <mergeCell ref="B320:C320"/>
    <mergeCell ref="D320:H320"/>
    <mergeCell ref="D312:H312"/>
    <mergeCell ref="B314:C314"/>
    <mergeCell ref="D314:H314"/>
    <mergeCell ref="D244:E244"/>
    <mergeCell ref="A254:H254"/>
    <mergeCell ref="B125:E125"/>
    <mergeCell ref="B147:E147"/>
    <mergeCell ref="B121:E121"/>
    <mergeCell ref="B122:E122"/>
    <mergeCell ref="B123:E123"/>
    <mergeCell ref="B154:E154"/>
    <mergeCell ref="B155:E155"/>
    <mergeCell ref="B156:E156"/>
    <mergeCell ref="B157:E157"/>
  </mergeCells>
  <phoneticPr fontId="4" type="noConversion"/>
  <pageMargins left="0.7" right="0.7" top="0.75" bottom="0.75" header="0.3" footer="0.3"/>
  <pageSetup paperSize="9" fitToHeight="0" orientation="portrait" r:id="rId1"/>
  <rowBreaks count="17" manualBreakCount="17">
    <brk id="92" max="8" man="1"/>
    <brk id="102" max="8" man="1"/>
    <brk id="115" max="8" man="1"/>
    <brk id="129" max="8" man="1"/>
    <brk id="137" max="8" man="1"/>
    <brk id="147" max="8" man="1"/>
    <brk id="164" max="8" man="1"/>
    <brk id="183" max="8" man="1"/>
    <brk id="190" max="16383" man="1"/>
    <brk id="208" max="8" man="1"/>
    <brk id="219" max="16383" man="1"/>
    <brk id="233" max="16383" man="1"/>
    <brk id="254" max="16383" man="1"/>
    <brk id="264" max="8" man="1"/>
    <brk id="295" max="8" man="1"/>
    <brk id="330" max="16383" man="1"/>
    <brk id="3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Cost Estimate</vt:lpstr>
      <vt:lpstr>'Cost Estimate'!Print_Area</vt:lpstr>
    </vt:vector>
  </TitlesOfParts>
  <Company>Offaly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Wall</dc:creator>
  <cp:lastModifiedBy>Thomas Fitzpatrick</cp:lastModifiedBy>
  <cp:lastPrinted>2026-08-12T18:57:00Z</cp:lastPrinted>
  <dcterms:created xsi:type="dcterms:W3CDTF">2022-08-16T08:17:13Z</dcterms:created>
  <dcterms:modified xsi:type="dcterms:W3CDTF">2026-08-12T19:29:23Z</dcterms:modified>
</cp:coreProperties>
</file>